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06311F11-0A08-42A9-BC6F-680AA49F48D2}" xr6:coauthVersionLast="43" xr6:coauthVersionMax="43" xr10:uidLastSave="{00000000-0000-0000-0000-000000000000}"/>
  <bookViews>
    <workbookView xWindow="-108" yWindow="-108" windowWidth="23256" windowHeight="12168" tabRatio="759" xr2:uid="{00000000-000D-0000-FFFF-FFFF00000000}"/>
  </bookViews>
  <sheets>
    <sheet name="ვეტერინარია" sheetId="33" r:id="rId1"/>
    <sheet name="Лист1" sheetId="34" r:id="rId2"/>
  </sheets>
  <definedNames>
    <definedName name="_GoBack" localSheetId="0">ვეტერინარია!#REF!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5" i="33" l="1"/>
  <c r="AZ51" i="33"/>
  <c r="AZ52" i="33"/>
  <c r="AZ53" i="33"/>
  <c r="AZ54" i="33"/>
  <c r="AZ55" i="33"/>
  <c r="AZ56" i="33"/>
  <c r="AZ57" i="33"/>
  <c r="AZ58" i="33"/>
  <c r="AZ59" i="33"/>
  <c r="G75" i="33" l="1"/>
  <c r="E75" i="33"/>
  <c r="I75" i="33"/>
  <c r="J75" i="33"/>
  <c r="K75" i="33"/>
  <c r="L75" i="33"/>
  <c r="M75" i="33"/>
  <c r="N75" i="33"/>
  <c r="O75" i="33"/>
  <c r="P75" i="33"/>
  <c r="Q75" i="33"/>
  <c r="R75" i="33"/>
  <c r="S75" i="33"/>
  <c r="T75" i="33"/>
  <c r="U75" i="33"/>
  <c r="V75" i="33"/>
  <c r="W75" i="33"/>
  <c r="X75" i="33"/>
  <c r="Y75" i="33"/>
  <c r="Z75" i="33"/>
  <c r="AA75" i="33"/>
  <c r="AB75" i="33"/>
  <c r="AC75" i="33"/>
  <c r="AD75" i="33"/>
  <c r="AE75" i="33"/>
  <c r="AF75" i="33"/>
  <c r="AG75" i="33"/>
  <c r="AH75" i="33"/>
  <c r="AI75" i="33"/>
  <c r="AJ75" i="33"/>
  <c r="AK75" i="33"/>
  <c r="AL75" i="33"/>
  <c r="AM75" i="33"/>
  <c r="AN75" i="33"/>
  <c r="AO75" i="33"/>
  <c r="AP75" i="33"/>
  <c r="AQ75" i="33"/>
  <c r="AR75" i="33"/>
  <c r="AS75" i="33"/>
  <c r="AT75" i="33"/>
  <c r="AU75" i="33"/>
  <c r="AV75" i="33"/>
  <c r="AW75" i="33"/>
  <c r="AX75" i="33"/>
  <c r="AY75" i="33"/>
  <c r="H75" i="33"/>
  <c r="AZ46" i="33"/>
  <c r="AZ47" i="33"/>
  <c r="AZ48" i="33"/>
  <c r="AZ49" i="33"/>
  <c r="AZ50" i="33"/>
  <c r="AZ60" i="33"/>
  <c r="AZ61" i="33"/>
  <c r="AZ62" i="33"/>
  <c r="AZ63" i="33"/>
  <c r="AZ64" i="33"/>
  <c r="AZ65" i="33"/>
  <c r="AZ66" i="33"/>
  <c r="AZ67" i="33"/>
  <c r="AZ68" i="33"/>
  <c r="AZ69" i="33"/>
  <c r="AZ70" i="33"/>
  <c r="AZ71" i="33"/>
  <c r="AZ72" i="33"/>
  <c r="AZ73" i="33"/>
  <c r="AZ74" i="33"/>
  <c r="AZ45" i="33"/>
  <c r="AZ75" i="33" l="1"/>
  <c r="G41" i="33"/>
  <c r="E41" i="33"/>
  <c r="AZ9" i="33"/>
  <c r="AZ10" i="33"/>
  <c r="AZ11" i="33"/>
  <c r="AZ12" i="33"/>
  <c r="AZ13" i="33"/>
  <c r="AZ14" i="33"/>
  <c r="AZ15" i="33"/>
  <c r="AZ16" i="33"/>
  <c r="AZ17" i="33"/>
  <c r="AZ18" i="33"/>
  <c r="AZ19" i="33"/>
  <c r="AZ20" i="33"/>
  <c r="AZ21" i="33"/>
  <c r="AZ22" i="33"/>
  <c r="AZ23" i="33"/>
  <c r="AZ24" i="33"/>
  <c r="AZ25" i="33"/>
  <c r="AZ26" i="33"/>
  <c r="AZ27" i="33"/>
  <c r="AZ28" i="33"/>
  <c r="AZ29" i="33"/>
  <c r="AZ30" i="33"/>
  <c r="AZ31" i="33"/>
  <c r="AZ32" i="33"/>
  <c r="AZ33" i="33"/>
  <c r="AZ34" i="33"/>
  <c r="AZ35" i="33"/>
  <c r="AZ36" i="33"/>
  <c r="AZ37" i="33"/>
  <c r="AZ38" i="33"/>
  <c r="AZ39" i="33"/>
  <c r="AZ40" i="33"/>
  <c r="AZ8" i="33"/>
  <c r="I41" i="33"/>
  <c r="J41" i="33"/>
  <c r="K41" i="33"/>
  <c r="L41" i="33"/>
  <c r="M41" i="33"/>
  <c r="N41" i="33"/>
  <c r="O41" i="33"/>
  <c r="P41" i="33"/>
  <c r="Q41" i="33"/>
  <c r="R41" i="33"/>
  <c r="S41" i="33"/>
  <c r="T41" i="33"/>
  <c r="U41" i="33"/>
  <c r="V41" i="33"/>
  <c r="W41" i="33"/>
  <c r="X41" i="33"/>
  <c r="Y41" i="33"/>
  <c r="Z41" i="33"/>
  <c r="AA41" i="33"/>
  <c r="AB41" i="33"/>
  <c r="AC41" i="33"/>
  <c r="AD41" i="33"/>
  <c r="AE41" i="33"/>
  <c r="AF41" i="33"/>
  <c r="AG41" i="33"/>
  <c r="AH41" i="33"/>
  <c r="AI41" i="33"/>
  <c r="AJ41" i="33"/>
  <c r="AK41" i="33"/>
  <c r="AL41" i="33"/>
  <c r="AM41" i="33"/>
  <c r="AN41" i="33"/>
  <c r="AO41" i="33"/>
  <c r="AP41" i="33"/>
  <c r="AQ41" i="33"/>
  <c r="AR41" i="33"/>
  <c r="AS41" i="33"/>
  <c r="AT41" i="33"/>
  <c r="AU41" i="33"/>
  <c r="AV41" i="33"/>
  <c r="AW41" i="33"/>
  <c r="AX41" i="33"/>
  <c r="AY41" i="33"/>
  <c r="H41" i="33"/>
  <c r="AZ41" i="33" l="1"/>
  <c r="F8" i="33"/>
  <c r="F41" i="33" l="1"/>
</calcChain>
</file>

<file path=xl/sharedStrings.xml><?xml version="1.0" encoding="utf-8"?>
<sst xmlns="http://schemas.openxmlformats.org/spreadsheetml/2006/main" count="131" uniqueCount="100">
  <si>
    <t>მოდული</t>
  </si>
  <si>
    <t>N</t>
  </si>
  <si>
    <t>სასწავლო კვირა</t>
  </si>
  <si>
    <t>ზოგადი მოდულები</t>
  </si>
  <si>
    <t>კრედიტი</t>
  </si>
  <si>
    <t>საკონტაქტო</t>
  </si>
  <si>
    <t>დამოუკიდბელი</t>
  </si>
  <si>
    <t>სავალდებულო მოდულები</t>
  </si>
  <si>
    <t>დანართი №1: სასწავლო გეგმა</t>
  </si>
  <si>
    <t>სულ</t>
  </si>
  <si>
    <t xml:space="preserve"> </t>
  </si>
  <si>
    <t>ინფორმაციული წიგნიერება 2</t>
  </si>
  <si>
    <t>მეწარმეობა 3</t>
  </si>
  <si>
    <t>მოდულზე დაშვების წინაპირობები</t>
  </si>
  <si>
    <t>პროგრამის სარეგისტრაციო ნომერი და სახელწოდება -  პ 09111  ვეტერინარია</t>
  </si>
  <si>
    <t xml:space="preserve">უცხოური (ინგლისური)  ენა </t>
  </si>
  <si>
    <t>ინტეროერსონალური კომუნიკაცია</t>
  </si>
  <si>
    <t>გარემოსდაცვითი საფუძვლები</t>
  </si>
  <si>
    <t>გაცნობითი პრაქტიკა - ვეტერინარია</t>
  </si>
  <si>
    <t>მოდულის კოდი</t>
  </si>
  <si>
    <t>0911101</t>
  </si>
  <si>
    <t xml:space="preserve">ქიმია </t>
  </si>
  <si>
    <t>0911102</t>
  </si>
  <si>
    <t>ბიოლოგია</t>
  </si>
  <si>
    <t>0911103</t>
  </si>
  <si>
    <t xml:space="preserve">ტოქსიკოლოგია </t>
  </si>
  <si>
    <t>მიკრობიოლოგია 1</t>
  </si>
  <si>
    <t>0911104</t>
  </si>
  <si>
    <t>ქიმია</t>
  </si>
  <si>
    <t>ჰისტოლოგია 1</t>
  </si>
  <si>
    <t>0911105</t>
  </si>
  <si>
    <t>0911106</t>
  </si>
  <si>
    <t>0911107</t>
  </si>
  <si>
    <t>0911108</t>
  </si>
  <si>
    <t>0911109</t>
  </si>
  <si>
    <t>0911110</t>
  </si>
  <si>
    <t>პათოლოგია</t>
  </si>
  <si>
    <t xml:space="preserve">ცხოველთა ანატომიური და ფიზიოლოგიური თავისებურებები </t>
  </si>
  <si>
    <t xml:space="preserve">ჰისტოლოგია </t>
  </si>
  <si>
    <t xml:space="preserve">ბიოქიმიის საფუძვლები </t>
  </si>
  <si>
    <t>მოდულები: ქიმია, ბიოლოგია</t>
  </si>
  <si>
    <t xml:space="preserve">ცხოველთა დაავადებები </t>
  </si>
  <si>
    <t xml:space="preserve">მოდულები: ბიოლოგია, ცხოველთა ანატომიური და ფიზიოლოგიური თავისებურებები </t>
  </si>
  <si>
    <t>0911111</t>
  </si>
  <si>
    <t>სურსათის უვნებლობა</t>
  </si>
  <si>
    <t>ინფექციის კონტროლის საფუძვლები 1</t>
  </si>
  <si>
    <t>0911112</t>
  </si>
  <si>
    <t>ცხოველთა კვება</t>
  </si>
  <si>
    <t>0911113</t>
  </si>
  <si>
    <t xml:space="preserve">დოზირების პრინციპები ვეტერინარიაში  </t>
  </si>
  <si>
    <t>0911114</t>
  </si>
  <si>
    <t>0911115</t>
  </si>
  <si>
    <t xml:space="preserve">ვეტერინარული ფარმაცია და ფარმაკოლოგია </t>
  </si>
  <si>
    <t xml:space="preserve">ცხოველთა მოვლა და კეთილდღეობაზე ზრუნვა </t>
  </si>
  <si>
    <t>0911116</t>
  </si>
  <si>
    <t>მოდულები: ცხოველთა ანატომიური და ფიზიოლოგიური თავისებურებები; ცხოველთა კვება.</t>
  </si>
  <si>
    <t>0911117</t>
  </si>
  <si>
    <t>0911118</t>
  </si>
  <si>
    <t>0911119</t>
  </si>
  <si>
    <t xml:space="preserve">პირველადი გადაუდებელი ვეტერინარული დახმარება </t>
  </si>
  <si>
    <t>ცხოველთა დაავადებები; ინფექციის კონტროლის საფუძვლები.</t>
  </si>
  <si>
    <t>ცხოველთა იდენტიფიკაცია - რეგისტრაცია</t>
  </si>
  <si>
    <t>ცხოველთა მკურნალობა</t>
  </si>
  <si>
    <t>0911120</t>
  </si>
  <si>
    <t>0911121</t>
  </si>
  <si>
    <t>0911122</t>
  </si>
  <si>
    <t>0911123</t>
  </si>
  <si>
    <t>ვეტერინარი ქირურგის ასისტირება</t>
  </si>
  <si>
    <t>ინფექციის კონტროლის საფუძვლები</t>
  </si>
  <si>
    <t xml:space="preserve">ცხოველთა ჯანმრთელობის დიაგნოსტირებაში მონაწილეობა </t>
  </si>
  <si>
    <t>ცხოველთა საკარანტინო-შემზღუდავ ღონისძიებებში მონაწილეობა</t>
  </si>
  <si>
    <t xml:space="preserve">ცხოველთა დაკვლისწინა და დაკვლის პროცესის მონიტორინგი </t>
  </si>
  <si>
    <t xml:space="preserve">ცხოველთა დაკვლისშემდგომი კონტროლის განხორციელებაში მონაწილეობა </t>
  </si>
  <si>
    <t>0911124</t>
  </si>
  <si>
    <t>0911125</t>
  </si>
  <si>
    <t>ინფექციის კონტროლის საფუძვლები; ცხოველთა დაავადებები</t>
  </si>
  <si>
    <t xml:space="preserve">ვეტერინარული მეანობა და გინეკოლოგია </t>
  </si>
  <si>
    <t>ინფექციის კონტროლის საფუძვლები.</t>
  </si>
  <si>
    <t>0911126</t>
  </si>
  <si>
    <t>შინაური ბინადარი ცხოველების (ძაღლი და კატა) დაავადებების დიაგნოსტიკა და მკურნალობა</t>
  </si>
  <si>
    <t>ცხოველთა მკურნალობა; ვეტერინარი ქირურგის ასისტირება</t>
  </si>
  <si>
    <t>0030104</t>
  </si>
  <si>
    <t>0911202</t>
  </si>
  <si>
    <t>0230102</t>
  </si>
  <si>
    <t>0410005</t>
  </si>
  <si>
    <t>0610004</t>
  </si>
  <si>
    <t>პირველი სასწავლო წელი</t>
  </si>
  <si>
    <t>პირველი სასწავლო წლის ჯამი</t>
  </si>
  <si>
    <t>მეორე სასწავლო წელი</t>
  </si>
  <si>
    <t>დანართი 1.2 : სასწავლო გეგმა  "ქართული ენა A2"და "ქართული ენა  B1" მოდულისათვის</t>
  </si>
  <si>
    <t>მოდულის სახელწოდება</t>
  </si>
  <si>
    <t>საათები</t>
  </si>
  <si>
    <t>სულ საათი</t>
  </si>
  <si>
    <t>დამოუკიდებელი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</si>
  <si>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</si>
  <si>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</si>
  <si>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</si>
  <si>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</si>
  <si>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</si>
  <si>
    <t xml:space="preserve"> №1.1 : სასწავლო გეგმა (  ,,ქართული ენა A2"და ,,ქართული ენა  B1" მოდულის გარეშე)    
სასწავლებლის სახელწოდება - სსიპ კოლეჯი ,,ახალი ტალღა"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</si>
</sst>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b/>
      <i/>
      <sz val="10"/>
      <name val="Sylfaen"/>
      <family val="1"/>
    </font>
    <font>
      <sz val="10"/>
      <color theme="1"/>
      <name val="Sylfae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3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" fillId="0" borderId="0" xfId="2"/>
    <xf numFmtId="0" fontId="7" fillId="2" borderId="1" xfId="2" applyFont="1" applyFill="1" applyBorder="1" applyAlignment="1">
      <alignment horizontal="center" vertical="center"/>
    </xf>
    <xf numFmtId="0" fontId="7" fillId="6" borderId="1" xfId="2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1" fillId="2" borderId="0" xfId="0" applyFont="1" applyFill="1" applyBorder="1"/>
    <xf numFmtId="0" fontId="10" fillId="2" borderId="0" xfId="0" applyFont="1" applyFill="1"/>
    <xf numFmtId="0" fontId="12" fillId="2" borderId="0" xfId="0" applyFont="1" applyFill="1" applyAlignment="1"/>
    <xf numFmtId="0" fontId="12" fillId="2" borderId="0" xfId="0" applyFont="1" applyFill="1" applyAlignment="1">
      <alignment horizontal="center"/>
    </xf>
    <xf numFmtId="0" fontId="13" fillId="5" borderId="1" xfId="0" applyFont="1" applyFill="1" applyBorder="1" applyAlignment="1">
      <alignment horizontal="center" vertical="center" textRotation="90"/>
    </xf>
    <xf numFmtId="0" fontId="10" fillId="5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6" borderId="1" xfId="0" applyFont="1" applyFill="1" applyBorder="1"/>
    <xf numFmtId="0" fontId="10" fillId="2" borderId="1" xfId="0" applyFont="1" applyFill="1" applyBorder="1"/>
    <xf numFmtId="0" fontId="10" fillId="7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0" fontId="11" fillId="4" borderId="1" xfId="0" applyFont="1" applyFill="1" applyBorder="1" applyAlignment="1">
      <alignment horizontal="center"/>
    </xf>
    <xf numFmtId="0" fontId="10" fillId="4" borderId="1" xfId="0" applyFont="1" applyFill="1" applyBorder="1"/>
    <xf numFmtId="0" fontId="10" fillId="6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2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9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textRotation="90"/>
    </xf>
    <xf numFmtId="0" fontId="13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textRotation="90" wrapText="1"/>
    </xf>
    <xf numFmtId="0" fontId="9" fillId="0" borderId="7" xfId="2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4" borderId="4" xfId="2" applyFont="1" applyFill="1" applyBorder="1" applyAlignment="1">
      <alignment horizontal="center" vertical="center"/>
    </xf>
    <xf numFmtId="0" fontId="6" fillId="4" borderId="6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left" vertical="top" wrapText="1"/>
    </xf>
    <xf numFmtId="0" fontId="6" fillId="2" borderId="3" xfId="2" applyFont="1" applyFill="1" applyBorder="1" applyAlignment="1">
      <alignment horizontal="left" vertical="top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8" fillId="6" borderId="4" xfId="2" applyFont="1" applyFill="1" applyBorder="1" applyAlignment="1">
      <alignment horizontal="center" vertical="center"/>
    </xf>
    <xf numFmtId="0" fontId="8" fillId="6" borderId="5" xfId="2" applyFont="1" applyFill="1" applyBorder="1" applyAlignment="1">
      <alignment horizontal="center" vertical="center"/>
    </xf>
    <xf numFmtId="0" fontId="8" fillId="6" borderId="6" xfId="2" applyFont="1" applyFill="1" applyBorder="1" applyAlignment="1">
      <alignment horizontal="center" vertical="center"/>
    </xf>
    <xf numFmtId="0" fontId="5" fillId="6" borderId="2" xfId="2" applyFont="1" applyFill="1" applyBorder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 textRotation="90"/>
    </xf>
    <xf numFmtId="0" fontId="6" fillId="6" borderId="3" xfId="2" applyFont="1" applyFill="1" applyBorder="1" applyAlignment="1">
      <alignment horizontal="center" vertical="center" textRotation="90"/>
    </xf>
    <xf numFmtId="0" fontId="6" fillId="6" borderId="4" xfId="2" applyFont="1" applyFill="1" applyBorder="1" applyAlignment="1">
      <alignment horizontal="center"/>
    </xf>
    <xf numFmtId="0" fontId="6" fillId="6" borderId="6" xfId="2" applyFont="1" applyFill="1" applyBorder="1" applyAlignment="1">
      <alignment horizontal="center"/>
    </xf>
    <xf numFmtId="0" fontId="6" fillId="6" borderId="2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7" fillId="6" borderId="2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colors>
    <mruColors>
      <color rgb="FFF2F3E3"/>
      <color rgb="FFF9BD8B"/>
      <color rgb="FFCCFFCC"/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85"/>
  <sheetViews>
    <sheetView tabSelected="1" topLeftCell="A19" zoomScaleNormal="100" workbookViewId="0">
      <selection activeCell="BE41" sqref="BE41:BE42"/>
    </sheetView>
  </sheetViews>
  <sheetFormatPr defaultColWidth="9.109375" defaultRowHeight="14.4" x14ac:dyDescent="0.3"/>
  <cols>
    <col min="1" max="1" width="4.44140625" style="4" customWidth="1"/>
    <col min="2" max="2" width="7.88671875" style="4" customWidth="1"/>
    <col min="3" max="3" width="39.44140625" style="6" customWidth="1"/>
    <col min="4" max="4" width="21.5546875" style="5" customWidth="1"/>
    <col min="5" max="5" width="6.44140625" style="5" customWidth="1"/>
    <col min="6" max="6" width="6.88671875" style="4" customWidth="1"/>
    <col min="7" max="7" width="5.88671875" style="4" customWidth="1"/>
    <col min="8" max="10" width="3" style="2" hidden="1" customWidth="1"/>
    <col min="11" max="11" width="3.44140625" style="2" hidden="1" customWidth="1"/>
    <col min="12" max="12" width="3" style="2" hidden="1" customWidth="1"/>
    <col min="13" max="13" width="3" style="1" hidden="1" customWidth="1"/>
    <col min="14" max="15" width="3" style="2" hidden="1" customWidth="1"/>
    <col min="16" max="16" width="3.6640625" style="2" hidden="1" customWidth="1"/>
    <col min="17" max="17" width="3" style="2" hidden="1" customWidth="1"/>
    <col min="18" max="18" width="3" style="1" hidden="1" customWidth="1"/>
    <col min="19" max="26" width="3" style="2" hidden="1" customWidth="1"/>
    <col min="27" max="27" width="3" style="1" hidden="1" customWidth="1"/>
    <col min="28" max="28" width="3" style="2" hidden="1" customWidth="1"/>
    <col min="29" max="29" width="3.33203125" style="2" hidden="1" customWidth="1"/>
    <col min="30" max="30" width="4.6640625" style="1" hidden="1" customWidth="1"/>
    <col min="31" max="34" width="3" style="2" hidden="1" customWidth="1"/>
    <col min="35" max="35" width="3.44140625" style="2" hidden="1" customWidth="1"/>
    <col min="36" max="41" width="3" style="2" hidden="1" customWidth="1"/>
    <col min="42" max="42" width="3" style="1" hidden="1" customWidth="1"/>
    <col min="43" max="43" width="3" style="2" hidden="1" customWidth="1"/>
    <col min="44" max="44" width="3" style="1" hidden="1" customWidth="1"/>
    <col min="45" max="45" width="3.33203125" style="2" hidden="1" customWidth="1"/>
    <col min="46" max="46" width="3.109375" style="2" hidden="1" customWidth="1"/>
    <col min="47" max="47" width="3" style="2" hidden="1" customWidth="1"/>
    <col min="48" max="48" width="3" style="1" hidden="1" customWidth="1"/>
    <col min="49" max="51" width="3" style="2" hidden="1" customWidth="1"/>
    <col min="52" max="52" width="10.33203125" style="2" customWidth="1"/>
    <col min="53" max="16384" width="9.109375" style="2"/>
  </cols>
  <sheetData>
    <row r="1" spans="1:68" s="1" customFormat="1" x14ac:dyDescent="0.3">
      <c r="A1" s="18"/>
      <c r="B1" s="18"/>
      <c r="C1" s="99" t="s">
        <v>8</v>
      </c>
      <c r="D1" s="99"/>
      <c r="E1" s="99"/>
      <c r="F1" s="99"/>
      <c r="G1" s="99"/>
      <c r="H1" s="99"/>
      <c r="I1" s="9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  <c r="AE1" s="19"/>
      <c r="AF1" s="19"/>
      <c r="AG1" s="19"/>
      <c r="AH1" s="19"/>
      <c r="AI1" s="19"/>
      <c r="AJ1" s="19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</row>
    <row r="2" spans="1:68" s="1" customFormat="1" ht="37.5" customHeight="1" x14ac:dyDescent="0.3">
      <c r="A2" s="66" t="s">
        <v>99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22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</row>
    <row r="3" spans="1:68" s="1" customFormat="1" ht="24" customHeight="1" x14ac:dyDescent="0.3">
      <c r="A3" s="67" t="s">
        <v>14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</row>
    <row r="4" spans="1:68" s="1" customFormat="1" ht="36.75" customHeight="1" x14ac:dyDescent="0.3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</row>
    <row r="5" spans="1:68" ht="15" customHeight="1" x14ac:dyDescent="0.3">
      <c r="A5" s="74" t="s">
        <v>1</v>
      </c>
      <c r="B5" s="75" t="s">
        <v>19</v>
      </c>
      <c r="C5" s="77" t="s">
        <v>0</v>
      </c>
      <c r="D5" s="78" t="s">
        <v>13</v>
      </c>
      <c r="E5" s="80" t="s">
        <v>4</v>
      </c>
      <c r="F5" s="100" t="s">
        <v>2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</row>
    <row r="6" spans="1:68" ht="60" customHeight="1" x14ac:dyDescent="0.3">
      <c r="A6" s="74"/>
      <c r="B6" s="76"/>
      <c r="C6" s="77"/>
      <c r="D6" s="79"/>
      <c r="E6" s="80"/>
      <c r="F6" s="24" t="s">
        <v>5</v>
      </c>
      <c r="G6" s="24" t="s">
        <v>6</v>
      </c>
      <c r="H6" s="25">
        <v>1</v>
      </c>
      <c r="I6" s="25">
        <v>2</v>
      </c>
      <c r="J6" s="25">
        <v>3</v>
      </c>
      <c r="K6" s="25">
        <v>4</v>
      </c>
      <c r="L6" s="25">
        <v>5</v>
      </c>
      <c r="M6" s="25">
        <v>6</v>
      </c>
      <c r="N6" s="25">
        <v>7</v>
      </c>
      <c r="O6" s="25">
        <v>8</v>
      </c>
      <c r="P6" s="25">
        <v>9</v>
      </c>
      <c r="Q6" s="25">
        <v>10</v>
      </c>
      <c r="R6" s="25">
        <v>11</v>
      </c>
      <c r="S6" s="25">
        <v>12</v>
      </c>
      <c r="T6" s="25">
        <v>13</v>
      </c>
      <c r="U6" s="25">
        <v>14</v>
      </c>
      <c r="V6" s="25">
        <v>15</v>
      </c>
      <c r="W6" s="25">
        <v>16</v>
      </c>
      <c r="X6" s="25">
        <v>17</v>
      </c>
      <c r="Y6" s="25">
        <v>18</v>
      </c>
      <c r="Z6" s="25">
        <v>19</v>
      </c>
      <c r="AA6" s="25">
        <v>20</v>
      </c>
      <c r="AB6" s="25">
        <v>21</v>
      </c>
      <c r="AC6" s="25">
        <v>22</v>
      </c>
      <c r="AD6" s="25">
        <v>23</v>
      </c>
      <c r="AE6" s="25">
        <v>24</v>
      </c>
      <c r="AF6" s="25">
        <v>25</v>
      </c>
      <c r="AG6" s="25">
        <v>26</v>
      </c>
      <c r="AH6" s="25">
        <v>27</v>
      </c>
      <c r="AI6" s="25">
        <v>28</v>
      </c>
      <c r="AJ6" s="25">
        <v>29</v>
      </c>
      <c r="AK6" s="25">
        <v>30</v>
      </c>
      <c r="AL6" s="25">
        <v>31</v>
      </c>
      <c r="AM6" s="25">
        <v>32</v>
      </c>
      <c r="AN6" s="25">
        <v>33</v>
      </c>
      <c r="AO6" s="25">
        <v>34</v>
      </c>
      <c r="AP6" s="25">
        <v>35</v>
      </c>
      <c r="AQ6" s="25">
        <v>36</v>
      </c>
      <c r="AR6" s="25">
        <v>37</v>
      </c>
      <c r="AS6" s="25">
        <v>38</v>
      </c>
      <c r="AT6" s="25">
        <v>39</v>
      </c>
      <c r="AU6" s="25">
        <v>40</v>
      </c>
      <c r="AV6" s="25">
        <v>41</v>
      </c>
      <c r="AW6" s="25">
        <v>42</v>
      </c>
      <c r="AX6" s="25">
        <v>43</v>
      </c>
      <c r="AY6" s="25">
        <v>44</v>
      </c>
      <c r="AZ6" s="26" t="s">
        <v>9</v>
      </c>
    </row>
    <row r="7" spans="1:68" s="3" customFormat="1" ht="19.5" customHeight="1" x14ac:dyDescent="0.3">
      <c r="A7" s="27"/>
      <c r="B7" s="27"/>
      <c r="C7" s="28" t="s">
        <v>3</v>
      </c>
      <c r="D7" s="29"/>
      <c r="E7" s="27"/>
      <c r="F7" s="30"/>
      <c r="G7" s="30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s="7" customFormat="1" x14ac:dyDescent="0.3">
      <c r="A8" s="84">
        <v>1</v>
      </c>
      <c r="B8" s="83" t="s">
        <v>83</v>
      </c>
      <c r="C8" s="97" t="s">
        <v>15</v>
      </c>
      <c r="D8" s="88"/>
      <c r="E8" s="98">
        <v>5</v>
      </c>
      <c r="F8" s="62">
        <f>125-19</f>
        <v>106</v>
      </c>
      <c r="G8" s="32"/>
      <c r="H8" s="33">
        <v>3</v>
      </c>
      <c r="I8" s="33">
        <v>3</v>
      </c>
      <c r="J8" s="33">
        <v>3</v>
      </c>
      <c r="K8" s="33">
        <v>3</v>
      </c>
      <c r="L8" s="33">
        <v>3</v>
      </c>
      <c r="M8" s="33">
        <v>3</v>
      </c>
      <c r="N8" s="33">
        <v>3</v>
      </c>
      <c r="O8" s="33">
        <v>3</v>
      </c>
      <c r="P8" s="33">
        <v>3</v>
      </c>
      <c r="Q8" s="33">
        <v>3</v>
      </c>
      <c r="R8" s="33">
        <v>3</v>
      </c>
      <c r="S8" s="33">
        <v>3</v>
      </c>
      <c r="T8" s="33">
        <v>3</v>
      </c>
      <c r="U8" s="33">
        <v>3</v>
      </c>
      <c r="V8" s="33">
        <v>3</v>
      </c>
      <c r="W8" s="33">
        <v>3</v>
      </c>
      <c r="X8" s="33">
        <v>3</v>
      </c>
      <c r="Y8" s="33">
        <v>3</v>
      </c>
      <c r="Z8" s="33">
        <v>3</v>
      </c>
      <c r="AA8" s="33">
        <v>3</v>
      </c>
      <c r="AB8" s="33">
        <v>3</v>
      </c>
      <c r="AC8" s="33">
        <v>3</v>
      </c>
      <c r="AD8" s="33">
        <v>3</v>
      </c>
      <c r="AE8" s="33">
        <v>3</v>
      </c>
      <c r="AF8" s="33">
        <v>3</v>
      </c>
      <c r="AG8" s="33">
        <v>3</v>
      </c>
      <c r="AH8" s="33">
        <v>3</v>
      </c>
      <c r="AI8" s="33">
        <v>3</v>
      </c>
      <c r="AJ8" s="33">
        <v>3</v>
      </c>
      <c r="AK8" s="33">
        <v>3</v>
      </c>
      <c r="AL8" s="33">
        <v>3</v>
      </c>
      <c r="AM8" s="33">
        <v>3</v>
      </c>
      <c r="AN8" s="33">
        <v>3</v>
      </c>
      <c r="AO8" s="33">
        <v>3</v>
      </c>
      <c r="AP8" s="33">
        <v>2</v>
      </c>
      <c r="AQ8" s="33">
        <v>2</v>
      </c>
      <c r="AR8" s="34"/>
      <c r="AS8" s="34"/>
      <c r="AT8" s="34"/>
      <c r="AU8" s="34"/>
      <c r="AV8" s="34"/>
      <c r="AW8" s="34"/>
      <c r="AX8" s="34"/>
      <c r="AY8" s="34"/>
      <c r="AZ8" s="35">
        <f>SUM(H8:AY8)</f>
        <v>106</v>
      </c>
    </row>
    <row r="9" spans="1:68" s="7" customFormat="1" x14ac:dyDescent="0.3">
      <c r="A9" s="84"/>
      <c r="B9" s="83"/>
      <c r="C9" s="97"/>
      <c r="D9" s="89"/>
      <c r="E9" s="98"/>
      <c r="F9" s="62"/>
      <c r="G9" s="32">
        <v>19</v>
      </c>
      <c r="H9" s="36">
        <v>1</v>
      </c>
      <c r="I9" s="36">
        <v>1</v>
      </c>
      <c r="J9" s="36"/>
      <c r="K9" s="36"/>
      <c r="L9" s="36">
        <v>1</v>
      </c>
      <c r="M9" s="36">
        <v>2</v>
      </c>
      <c r="N9" s="36">
        <v>2</v>
      </c>
      <c r="O9" s="36"/>
      <c r="P9" s="36"/>
      <c r="Q9" s="36"/>
      <c r="R9" s="36"/>
      <c r="S9" s="36">
        <v>2</v>
      </c>
      <c r="T9" s="36"/>
      <c r="U9" s="36">
        <v>3</v>
      </c>
      <c r="V9" s="36"/>
      <c r="W9" s="36"/>
      <c r="X9" s="36" t="s">
        <v>10</v>
      </c>
      <c r="Y9" s="36"/>
      <c r="Z9" s="36"/>
      <c r="AA9" s="36"/>
      <c r="AB9" s="36"/>
      <c r="AC9" s="36"/>
      <c r="AD9" s="36">
        <v>2</v>
      </c>
      <c r="AE9" s="36"/>
      <c r="AF9" s="36"/>
      <c r="AG9" s="36"/>
      <c r="AH9" s="36"/>
      <c r="AI9" s="36">
        <v>2</v>
      </c>
      <c r="AJ9" s="36"/>
      <c r="AK9" s="36"/>
      <c r="AL9" s="36">
        <v>1</v>
      </c>
      <c r="AM9" s="36">
        <v>1</v>
      </c>
      <c r="AN9" s="36"/>
      <c r="AO9" s="36"/>
      <c r="AP9" s="36">
        <v>1</v>
      </c>
      <c r="AQ9" s="36"/>
      <c r="AR9" s="34"/>
      <c r="AS9" s="34"/>
      <c r="AT9" s="34"/>
      <c r="AU9" s="34"/>
      <c r="AV9" s="34"/>
      <c r="AW9" s="34"/>
      <c r="AX9" s="34"/>
      <c r="AY9" s="34"/>
      <c r="AZ9" s="35">
        <f t="shared" ref="AZ9:AZ40" si="0">SUM(H9:AY9)</f>
        <v>19</v>
      </c>
    </row>
    <row r="10" spans="1:68" s="7" customFormat="1" x14ac:dyDescent="0.3">
      <c r="A10" s="84">
        <v>2</v>
      </c>
      <c r="B10" s="83" t="s">
        <v>81</v>
      </c>
      <c r="C10" s="103" t="s">
        <v>16</v>
      </c>
      <c r="D10" s="88"/>
      <c r="E10" s="98">
        <v>3</v>
      </c>
      <c r="F10" s="62">
        <v>64</v>
      </c>
      <c r="G10" s="37"/>
      <c r="H10" s="33">
        <v>2</v>
      </c>
      <c r="I10" s="33">
        <v>2</v>
      </c>
      <c r="J10" s="33">
        <v>2</v>
      </c>
      <c r="K10" s="33">
        <v>2</v>
      </c>
      <c r="L10" s="33">
        <v>2</v>
      </c>
      <c r="M10" s="33">
        <v>2</v>
      </c>
      <c r="N10" s="33">
        <v>2</v>
      </c>
      <c r="O10" s="33">
        <v>2</v>
      </c>
      <c r="P10" s="33">
        <v>2</v>
      </c>
      <c r="Q10" s="33">
        <v>2</v>
      </c>
      <c r="R10" s="33">
        <v>2</v>
      </c>
      <c r="S10" s="33">
        <v>2</v>
      </c>
      <c r="T10" s="33">
        <v>2</v>
      </c>
      <c r="U10" s="33">
        <v>2</v>
      </c>
      <c r="V10" s="33">
        <v>2</v>
      </c>
      <c r="W10" s="33">
        <v>2</v>
      </c>
      <c r="X10" s="33">
        <v>2</v>
      </c>
      <c r="Y10" s="33">
        <v>2</v>
      </c>
      <c r="Z10" s="33">
        <v>2</v>
      </c>
      <c r="AA10" s="33">
        <v>2</v>
      </c>
      <c r="AB10" s="33">
        <v>2</v>
      </c>
      <c r="AC10" s="33">
        <v>2</v>
      </c>
      <c r="AD10" s="33">
        <v>2</v>
      </c>
      <c r="AE10" s="33">
        <v>2</v>
      </c>
      <c r="AF10" s="33">
        <v>2</v>
      </c>
      <c r="AG10" s="33">
        <v>2</v>
      </c>
      <c r="AH10" s="33">
        <v>2</v>
      </c>
      <c r="AI10" s="33">
        <v>2</v>
      </c>
      <c r="AJ10" s="33">
        <v>2</v>
      </c>
      <c r="AK10" s="33">
        <v>2</v>
      </c>
      <c r="AL10" s="33">
        <v>2</v>
      </c>
      <c r="AM10" s="33">
        <v>2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5">
        <f t="shared" si="0"/>
        <v>64</v>
      </c>
    </row>
    <row r="11" spans="1:68" s="7" customFormat="1" x14ac:dyDescent="0.3">
      <c r="A11" s="84"/>
      <c r="B11" s="83"/>
      <c r="C11" s="103"/>
      <c r="D11" s="89"/>
      <c r="E11" s="98"/>
      <c r="F11" s="62"/>
      <c r="G11" s="32">
        <v>11</v>
      </c>
      <c r="H11" s="36" t="s">
        <v>10</v>
      </c>
      <c r="I11" s="36"/>
      <c r="J11" s="36" t="s">
        <v>10</v>
      </c>
      <c r="K11" s="36"/>
      <c r="L11" s="36"/>
      <c r="M11" s="36" t="s">
        <v>10</v>
      </c>
      <c r="N11" s="36"/>
      <c r="O11" s="36">
        <v>2</v>
      </c>
      <c r="P11" s="36" t="s">
        <v>10</v>
      </c>
      <c r="Q11" s="36"/>
      <c r="R11" s="36">
        <v>2</v>
      </c>
      <c r="S11" s="36" t="s">
        <v>10</v>
      </c>
      <c r="T11" s="36">
        <v>1</v>
      </c>
      <c r="U11" s="36"/>
      <c r="V11" s="36" t="s">
        <v>10</v>
      </c>
      <c r="W11" s="36"/>
      <c r="X11" s="36"/>
      <c r="Y11" s="36"/>
      <c r="Z11" s="36" t="s">
        <v>10</v>
      </c>
      <c r="AA11" s="36">
        <v>1</v>
      </c>
      <c r="AB11" s="36"/>
      <c r="AC11" s="36"/>
      <c r="AD11" s="36"/>
      <c r="AE11" s="36"/>
      <c r="AF11" s="36">
        <v>2</v>
      </c>
      <c r="AG11" s="36"/>
      <c r="AH11" s="36"/>
      <c r="AI11" s="36"/>
      <c r="AJ11" s="36">
        <v>2</v>
      </c>
      <c r="AK11" s="36">
        <v>1</v>
      </c>
      <c r="AL11" s="36"/>
      <c r="AM11" s="36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5">
        <f t="shared" si="0"/>
        <v>11</v>
      </c>
    </row>
    <row r="12" spans="1:68" s="7" customFormat="1" x14ac:dyDescent="0.3">
      <c r="A12" s="84">
        <v>3</v>
      </c>
      <c r="B12" s="83" t="s">
        <v>84</v>
      </c>
      <c r="C12" s="102" t="s">
        <v>12</v>
      </c>
      <c r="D12" s="88"/>
      <c r="E12" s="98">
        <v>3</v>
      </c>
      <c r="F12" s="62">
        <v>50</v>
      </c>
      <c r="G12" s="32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3">
        <v>4</v>
      </c>
      <c r="AN12" s="33">
        <v>4</v>
      </c>
      <c r="AO12" s="33">
        <v>4</v>
      </c>
      <c r="AP12" s="33">
        <v>4</v>
      </c>
      <c r="AQ12" s="33">
        <v>4</v>
      </c>
      <c r="AR12" s="33">
        <v>4</v>
      </c>
      <c r="AS12" s="33">
        <v>4</v>
      </c>
      <c r="AT12" s="33">
        <v>4</v>
      </c>
      <c r="AU12" s="33">
        <v>4</v>
      </c>
      <c r="AV12" s="33">
        <v>4</v>
      </c>
      <c r="AW12" s="33">
        <v>4</v>
      </c>
      <c r="AX12" s="33">
        <v>4</v>
      </c>
      <c r="AY12" s="33">
        <v>2</v>
      </c>
      <c r="AZ12" s="35">
        <f t="shared" si="0"/>
        <v>50</v>
      </c>
    </row>
    <row r="13" spans="1:68" s="7" customFormat="1" ht="12" customHeight="1" x14ac:dyDescent="0.3">
      <c r="A13" s="84"/>
      <c r="B13" s="83"/>
      <c r="C13" s="102"/>
      <c r="D13" s="89"/>
      <c r="E13" s="98"/>
      <c r="F13" s="62"/>
      <c r="G13" s="32">
        <v>25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6"/>
      <c r="AN13" s="36"/>
      <c r="AO13" s="36">
        <v>2</v>
      </c>
      <c r="AP13" s="36">
        <v>2</v>
      </c>
      <c r="AQ13" s="36">
        <v>2</v>
      </c>
      <c r="AR13" s="36">
        <v>2</v>
      </c>
      <c r="AS13" s="36">
        <v>3</v>
      </c>
      <c r="AT13" s="36">
        <v>3</v>
      </c>
      <c r="AU13" s="36">
        <v>4</v>
      </c>
      <c r="AV13" s="36">
        <v>4</v>
      </c>
      <c r="AW13" s="36">
        <v>3</v>
      </c>
      <c r="AX13" s="36"/>
      <c r="AY13" s="36"/>
      <c r="AZ13" s="35">
        <f t="shared" si="0"/>
        <v>25</v>
      </c>
    </row>
    <row r="14" spans="1:68" s="7" customFormat="1" x14ac:dyDescent="0.3">
      <c r="A14" s="84">
        <v>4</v>
      </c>
      <c r="B14" s="83" t="s">
        <v>85</v>
      </c>
      <c r="C14" s="103" t="s">
        <v>11</v>
      </c>
      <c r="D14" s="88"/>
      <c r="E14" s="98">
        <v>3</v>
      </c>
      <c r="F14" s="62">
        <v>69</v>
      </c>
      <c r="G14" s="37"/>
      <c r="H14" s="33">
        <v>2</v>
      </c>
      <c r="I14" s="33">
        <v>2</v>
      </c>
      <c r="J14" s="33">
        <v>2</v>
      </c>
      <c r="K14" s="33">
        <v>2</v>
      </c>
      <c r="L14" s="33">
        <v>2</v>
      </c>
      <c r="M14" s="33">
        <v>2</v>
      </c>
      <c r="N14" s="33">
        <v>2</v>
      </c>
      <c r="O14" s="33">
        <v>2</v>
      </c>
      <c r="P14" s="33">
        <v>2</v>
      </c>
      <c r="Q14" s="33">
        <v>2</v>
      </c>
      <c r="R14" s="33">
        <v>2</v>
      </c>
      <c r="S14" s="33">
        <v>2</v>
      </c>
      <c r="T14" s="33">
        <v>2</v>
      </c>
      <c r="U14" s="33">
        <v>2</v>
      </c>
      <c r="V14" s="33">
        <v>2</v>
      </c>
      <c r="W14" s="33">
        <v>2</v>
      </c>
      <c r="X14" s="33">
        <v>2</v>
      </c>
      <c r="Y14" s="33">
        <v>2</v>
      </c>
      <c r="Z14" s="33">
        <v>2</v>
      </c>
      <c r="AA14" s="33">
        <v>2</v>
      </c>
      <c r="AB14" s="33">
        <v>2</v>
      </c>
      <c r="AC14" s="33">
        <v>2</v>
      </c>
      <c r="AD14" s="33">
        <v>2</v>
      </c>
      <c r="AE14" s="33">
        <v>2</v>
      </c>
      <c r="AF14" s="33">
        <v>2</v>
      </c>
      <c r="AG14" s="33">
        <v>2</v>
      </c>
      <c r="AH14" s="33">
        <v>2</v>
      </c>
      <c r="AI14" s="33">
        <v>2</v>
      </c>
      <c r="AJ14" s="33">
        <v>2</v>
      </c>
      <c r="AK14" s="33">
        <v>2</v>
      </c>
      <c r="AL14" s="33">
        <v>2</v>
      </c>
      <c r="AM14" s="33">
        <v>2</v>
      </c>
      <c r="AN14" s="33">
        <v>2</v>
      </c>
      <c r="AO14" s="33">
        <v>3</v>
      </c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5">
        <f t="shared" si="0"/>
        <v>69</v>
      </c>
    </row>
    <row r="15" spans="1:68" s="7" customFormat="1" x14ac:dyDescent="0.3">
      <c r="A15" s="84"/>
      <c r="B15" s="83"/>
      <c r="C15" s="103"/>
      <c r="D15" s="89"/>
      <c r="E15" s="98"/>
      <c r="F15" s="62"/>
      <c r="G15" s="32">
        <v>6</v>
      </c>
      <c r="H15" s="36" t="s">
        <v>10</v>
      </c>
      <c r="I15" s="36"/>
      <c r="J15" s="36" t="s">
        <v>10</v>
      </c>
      <c r="K15" s="36"/>
      <c r="L15" s="36"/>
      <c r="M15" s="36" t="s">
        <v>10</v>
      </c>
      <c r="N15" s="36"/>
      <c r="O15" s="36"/>
      <c r="P15" s="36">
        <v>1</v>
      </c>
      <c r="Q15" s="36"/>
      <c r="R15" s="36" t="s">
        <v>10</v>
      </c>
      <c r="S15" s="36" t="s">
        <v>10</v>
      </c>
      <c r="T15" s="36"/>
      <c r="U15" s="36"/>
      <c r="V15" s="36"/>
      <c r="W15" s="36">
        <v>1</v>
      </c>
      <c r="X15" s="36"/>
      <c r="Y15" s="36"/>
      <c r="Z15" s="36">
        <v>1</v>
      </c>
      <c r="AA15" s="36"/>
      <c r="AB15" s="36"/>
      <c r="AC15" s="36">
        <v>1</v>
      </c>
      <c r="AD15" s="36"/>
      <c r="AE15" s="36"/>
      <c r="AF15" s="36">
        <v>1</v>
      </c>
      <c r="AG15" s="36"/>
      <c r="AH15" s="36"/>
      <c r="AI15" s="36"/>
      <c r="AJ15" s="36"/>
      <c r="AK15" s="36"/>
      <c r="AL15" s="36">
        <v>1</v>
      </c>
      <c r="AM15" s="36"/>
      <c r="AN15" s="36"/>
      <c r="AO15" s="36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5">
        <f t="shared" si="0"/>
        <v>6</v>
      </c>
    </row>
    <row r="16" spans="1:68" s="7" customFormat="1" x14ac:dyDescent="0.3">
      <c r="A16" s="84">
        <v>5</v>
      </c>
      <c r="B16" s="83" t="s">
        <v>82</v>
      </c>
      <c r="C16" s="102" t="s">
        <v>17</v>
      </c>
      <c r="D16" s="88"/>
      <c r="E16" s="98">
        <v>2</v>
      </c>
      <c r="F16" s="62">
        <v>42</v>
      </c>
      <c r="G16" s="32"/>
      <c r="H16" s="38">
        <v>2</v>
      </c>
      <c r="I16" s="38">
        <v>2</v>
      </c>
      <c r="J16" s="38">
        <v>2</v>
      </c>
      <c r="K16" s="38">
        <v>2</v>
      </c>
      <c r="L16" s="38">
        <v>2</v>
      </c>
      <c r="M16" s="38">
        <v>2</v>
      </c>
      <c r="N16" s="38">
        <v>2</v>
      </c>
      <c r="O16" s="38">
        <v>2</v>
      </c>
      <c r="P16" s="38">
        <v>2</v>
      </c>
      <c r="Q16" s="38">
        <v>2</v>
      </c>
      <c r="R16" s="38">
        <v>2</v>
      </c>
      <c r="S16" s="38">
        <v>2</v>
      </c>
      <c r="T16" s="38">
        <v>2</v>
      </c>
      <c r="U16" s="38">
        <v>2</v>
      </c>
      <c r="V16" s="38">
        <v>2</v>
      </c>
      <c r="W16" s="38">
        <v>2</v>
      </c>
      <c r="X16" s="38">
        <v>2</v>
      </c>
      <c r="Y16" s="38">
        <v>2</v>
      </c>
      <c r="Z16" s="38">
        <v>2</v>
      </c>
      <c r="AA16" s="38">
        <v>2</v>
      </c>
      <c r="AB16" s="38">
        <v>2</v>
      </c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5">
        <f t="shared" si="0"/>
        <v>42</v>
      </c>
    </row>
    <row r="17" spans="1:67" s="7" customFormat="1" ht="12" customHeight="1" x14ac:dyDescent="0.3">
      <c r="A17" s="84"/>
      <c r="B17" s="83"/>
      <c r="C17" s="102"/>
      <c r="D17" s="89"/>
      <c r="E17" s="98"/>
      <c r="F17" s="62"/>
      <c r="G17" s="32">
        <v>8</v>
      </c>
      <c r="H17" s="39"/>
      <c r="I17" s="39"/>
      <c r="J17" s="39">
        <v>1</v>
      </c>
      <c r="K17" s="39">
        <v>1</v>
      </c>
      <c r="L17" s="39"/>
      <c r="M17" s="39"/>
      <c r="N17" s="39"/>
      <c r="O17" s="39">
        <v>1</v>
      </c>
      <c r="P17" s="39"/>
      <c r="Q17" s="36">
        <v>1</v>
      </c>
      <c r="R17" s="36"/>
      <c r="S17" s="36"/>
      <c r="T17" s="36"/>
      <c r="U17" s="36"/>
      <c r="V17" s="36">
        <v>1</v>
      </c>
      <c r="W17" s="36"/>
      <c r="X17" s="36">
        <v>1</v>
      </c>
      <c r="Y17" s="36">
        <v>1</v>
      </c>
      <c r="Z17" s="36"/>
      <c r="AA17" s="36"/>
      <c r="AB17" s="36">
        <v>1</v>
      </c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5">
        <f t="shared" si="0"/>
        <v>8</v>
      </c>
    </row>
    <row r="18" spans="1:67" s="3" customFormat="1" ht="18" customHeight="1" x14ac:dyDescent="0.3">
      <c r="A18" s="26"/>
      <c r="B18" s="26"/>
      <c r="C18" s="28" t="s">
        <v>7</v>
      </c>
      <c r="D18" s="29"/>
      <c r="E18" s="26"/>
      <c r="F18" s="63"/>
      <c r="G18" s="40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35">
        <f t="shared" si="0"/>
        <v>0</v>
      </c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17.25" customHeight="1" x14ac:dyDescent="0.3">
      <c r="A19" s="85">
        <v>6</v>
      </c>
      <c r="B19" s="83" t="s">
        <v>20</v>
      </c>
      <c r="C19" s="86" t="s">
        <v>18</v>
      </c>
      <c r="D19" s="90"/>
      <c r="E19" s="85">
        <v>2</v>
      </c>
      <c r="F19" s="57">
        <v>42</v>
      </c>
      <c r="G19" s="42"/>
      <c r="H19" s="43">
        <v>6</v>
      </c>
      <c r="I19" s="43">
        <v>6</v>
      </c>
      <c r="J19" s="43">
        <v>6</v>
      </c>
      <c r="K19" s="43">
        <v>6</v>
      </c>
      <c r="L19" s="43">
        <v>6</v>
      </c>
      <c r="M19" s="43">
        <v>6</v>
      </c>
      <c r="N19" s="43">
        <v>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35">
        <f t="shared" si="0"/>
        <v>42</v>
      </c>
      <c r="BA19" s="1"/>
      <c r="BB19" s="1"/>
      <c r="BC19" s="1"/>
      <c r="BD19" s="1"/>
      <c r="BE19" s="1"/>
      <c r="BF19" s="1"/>
      <c r="BG19" s="1"/>
    </row>
    <row r="20" spans="1:67" x14ac:dyDescent="0.3">
      <c r="A20" s="85"/>
      <c r="B20" s="83"/>
      <c r="C20" s="87"/>
      <c r="D20" s="91"/>
      <c r="E20" s="85"/>
      <c r="F20" s="57"/>
      <c r="G20" s="42">
        <v>8</v>
      </c>
      <c r="H20" s="45">
        <v>1</v>
      </c>
      <c r="I20" s="45">
        <v>1</v>
      </c>
      <c r="J20" s="45">
        <v>1</v>
      </c>
      <c r="K20" s="45">
        <v>1</v>
      </c>
      <c r="L20" s="45">
        <v>1</v>
      </c>
      <c r="M20" s="45">
        <v>1</v>
      </c>
      <c r="N20" s="45">
        <v>2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35">
        <f t="shared" si="0"/>
        <v>8</v>
      </c>
      <c r="BA20" s="1"/>
      <c r="BB20" s="1"/>
      <c r="BC20" s="1"/>
      <c r="BD20" s="1"/>
      <c r="BE20" s="1"/>
      <c r="BF20" s="1"/>
      <c r="BG20" s="1"/>
    </row>
    <row r="21" spans="1:67" x14ac:dyDescent="0.3">
      <c r="A21" s="85">
        <v>7</v>
      </c>
      <c r="B21" s="83" t="s">
        <v>22</v>
      </c>
      <c r="C21" s="82" t="s">
        <v>21</v>
      </c>
      <c r="D21" s="90"/>
      <c r="E21" s="85">
        <v>4</v>
      </c>
      <c r="F21" s="57">
        <v>69</v>
      </c>
      <c r="G21" s="42"/>
      <c r="H21" s="43">
        <v>4</v>
      </c>
      <c r="I21" s="43">
        <v>4</v>
      </c>
      <c r="J21" s="43">
        <v>4</v>
      </c>
      <c r="K21" s="43">
        <v>4</v>
      </c>
      <c r="L21" s="43">
        <v>4</v>
      </c>
      <c r="M21" s="43">
        <v>4</v>
      </c>
      <c r="N21" s="43">
        <v>4</v>
      </c>
      <c r="O21" s="43">
        <v>4</v>
      </c>
      <c r="P21" s="43">
        <v>4</v>
      </c>
      <c r="Q21" s="43">
        <v>4</v>
      </c>
      <c r="R21" s="43">
        <v>4</v>
      </c>
      <c r="S21" s="43">
        <v>4</v>
      </c>
      <c r="T21" s="43">
        <v>4</v>
      </c>
      <c r="U21" s="43">
        <v>4</v>
      </c>
      <c r="V21" s="43">
        <v>4</v>
      </c>
      <c r="W21" s="43">
        <v>4</v>
      </c>
      <c r="X21" s="43">
        <v>5</v>
      </c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35">
        <f t="shared" si="0"/>
        <v>69</v>
      </c>
      <c r="BA21" s="1"/>
      <c r="BB21" s="1"/>
      <c r="BC21" s="1"/>
      <c r="BD21" s="1"/>
      <c r="BE21" s="1"/>
      <c r="BF21" s="1"/>
      <c r="BG21" s="1"/>
    </row>
    <row r="22" spans="1:67" x14ac:dyDescent="0.3">
      <c r="A22" s="85"/>
      <c r="B22" s="83"/>
      <c r="C22" s="82"/>
      <c r="D22" s="91"/>
      <c r="E22" s="85"/>
      <c r="F22" s="57"/>
      <c r="G22" s="42">
        <v>31</v>
      </c>
      <c r="H22" s="45"/>
      <c r="I22" s="45">
        <v>2</v>
      </c>
      <c r="J22" s="45"/>
      <c r="K22" s="45">
        <v>2</v>
      </c>
      <c r="L22" s="45">
        <v>2</v>
      </c>
      <c r="M22" s="45"/>
      <c r="N22" s="45">
        <v>2</v>
      </c>
      <c r="O22" s="45">
        <v>3</v>
      </c>
      <c r="P22" s="45">
        <v>2</v>
      </c>
      <c r="Q22" s="45"/>
      <c r="R22" s="45">
        <v>3</v>
      </c>
      <c r="S22" s="45">
        <v>3</v>
      </c>
      <c r="T22" s="45">
        <v>2</v>
      </c>
      <c r="U22" s="45">
        <v>2</v>
      </c>
      <c r="V22" s="45">
        <v>3</v>
      </c>
      <c r="W22" s="45">
        <v>3</v>
      </c>
      <c r="X22" s="45">
        <v>2</v>
      </c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35">
        <f t="shared" si="0"/>
        <v>31</v>
      </c>
      <c r="BA22" s="1"/>
      <c r="BB22" s="1"/>
      <c r="BC22" s="1"/>
      <c r="BD22" s="1"/>
      <c r="BE22" s="1"/>
      <c r="BF22" s="1"/>
      <c r="BG22" s="1"/>
    </row>
    <row r="23" spans="1:67" ht="15" customHeight="1" x14ac:dyDescent="0.3">
      <c r="A23" s="85">
        <v>8</v>
      </c>
      <c r="B23" s="83" t="s">
        <v>24</v>
      </c>
      <c r="C23" s="82" t="s">
        <v>23</v>
      </c>
      <c r="D23" s="90"/>
      <c r="E23" s="85">
        <v>4</v>
      </c>
      <c r="F23" s="64">
        <v>86</v>
      </c>
      <c r="G23" s="46"/>
      <c r="H23" s="43">
        <v>5</v>
      </c>
      <c r="I23" s="43">
        <v>5</v>
      </c>
      <c r="J23" s="43">
        <v>5</v>
      </c>
      <c r="K23" s="43">
        <v>5</v>
      </c>
      <c r="L23" s="43">
        <v>5</v>
      </c>
      <c r="M23" s="43">
        <v>5</v>
      </c>
      <c r="N23" s="43">
        <v>5</v>
      </c>
      <c r="O23" s="43">
        <v>5</v>
      </c>
      <c r="P23" s="43">
        <v>5</v>
      </c>
      <c r="Q23" s="43">
        <v>5</v>
      </c>
      <c r="R23" s="43">
        <v>5</v>
      </c>
      <c r="S23" s="43">
        <v>5</v>
      </c>
      <c r="T23" s="43">
        <v>5</v>
      </c>
      <c r="U23" s="43">
        <v>5</v>
      </c>
      <c r="V23" s="43">
        <v>5</v>
      </c>
      <c r="W23" s="43">
        <v>5</v>
      </c>
      <c r="X23" s="43">
        <v>6</v>
      </c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35">
        <f t="shared" si="0"/>
        <v>86</v>
      </c>
    </row>
    <row r="24" spans="1:67" x14ac:dyDescent="0.3">
      <c r="A24" s="85"/>
      <c r="B24" s="83"/>
      <c r="C24" s="82"/>
      <c r="D24" s="91"/>
      <c r="E24" s="85"/>
      <c r="F24" s="64"/>
      <c r="G24" s="46">
        <v>14</v>
      </c>
      <c r="H24" s="45">
        <v>2</v>
      </c>
      <c r="I24" s="45"/>
      <c r="J24" s="45">
        <v>2</v>
      </c>
      <c r="K24" s="45"/>
      <c r="L24" s="45"/>
      <c r="M24" s="45">
        <v>2</v>
      </c>
      <c r="N24" s="45"/>
      <c r="O24" s="45"/>
      <c r="P24" s="45">
        <v>1</v>
      </c>
      <c r="Q24" s="45">
        <v>2</v>
      </c>
      <c r="R24" s="45"/>
      <c r="S24" s="45"/>
      <c r="T24" s="45">
        <v>1</v>
      </c>
      <c r="U24" s="45">
        <v>2</v>
      </c>
      <c r="V24" s="45"/>
      <c r="W24" s="45"/>
      <c r="X24" s="45">
        <v>2</v>
      </c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35">
        <f t="shared" si="0"/>
        <v>14</v>
      </c>
    </row>
    <row r="25" spans="1:67" x14ac:dyDescent="0.3">
      <c r="A25" s="85">
        <v>9</v>
      </c>
      <c r="B25" s="83" t="s">
        <v>27</v>
      </c>
      <c r="C25" s="92" t="s">
        <v>25</v>
      </c>
      <c r="D25" s="90" t="s">
        <v>28</v>
      </c>
      <c r="E25" s="85">
        <v>3</v>
      </c>
      <c r="F25" s="57">
        <v>62</v>
      </c>
      <c r="G25" s="42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3">
        <v>4</v>
      </c>
      <c r="AJ25" s="43">
        <v>4</v>
      </c>
      <c r="AK25" s="43">
        <v>4</v>
      </c>
      <c r="AL25" s="43">
        <v>4</v>
      </c>
      <c r="AM25" s="43">
        <v>4</v>
      </c>
      <c r="AN25" s="43">
        <v>4</v>
      </c>
      <c r="AO25" s="43">
        <v>4</v>
      </c>
      <c r="AP25" s="43">
        <v>4</v>
      </c>
      <c r="AQ25" s="43">
        <v>4</v>
      </c>
      <c r="AR25" s="43">
        <v>4</v>
      </c>
      <c r="AS25" s="43">
        <v>4</v>
      </c>
      <c r="AT25" s="43">
        <v>4</v>
      </c>
      <c r="AU25" s="43">
        <v>4</v>
      </c>
      <c r="AV25" s="43">
        <v>4</v>
      </c>
      <c r="AW25" s="43">
        <v>6</v>
      </c>
      <c r="AX25" s="44"/>
      <c r="AY25" s="44"/>
      <c r="AZ25" s="35">
        <f t="shared" si="0"/>
        <v>62</v>
      </c>
    </row>
    <row r="26" spans="1:67" x14ac:dyDescent="0.3">
      <c r="A26" s="85"/>
      <c r="B26" s="83"/>
      <c r="C26" s="92"/>
      <c r="D26" s="91"/>
      <c r="E26" s="85"/>
      <c r="F26" s="57"/>
      <c r="G26" s="42">
        <v>13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5"/>
      <c r="AJ26" s="45">
        <v>2</v>
      </c>
      <c r="AK26" s="45"/>
      <c r="AL26" s="45"/>
      <c r="AM26" s="45"/>
      <c r="AN26" s="45"/>
      <c r="AO26" s="45"/>
      <c r="AP26" s="45"/>
      <c r="AQ26" s="45">
        <v>3</v>
      </c>
      <c r="AR26" s="45"/>
      <c r="AS26" s="45"/>
      <c r="AT26" s="45"/>
      <c r="AU26" s="45">
        <v>3</v>
      </c>
      <c r="AV26" s="45">
        <v>3</v>
      </c>
      <c r="AW26" s="45">
        <v>2</v>
      </c>
      <c r="AX26" s="44"/>
      <c r="AY26" s="44"/>
      <c r="AZ26" s="35">
        <f t="shared" si="0"/>
        <v>13</v>
      </c>
    </row>
    <row r="27" spans="1:67" x14ac:dyDescent="0.3">
      <c r="A27" s="85">
        <v>10</v>
      </c>
      <c r="B27" s="83" t="s">
        <v>30</v>
      </c>
      <c r="C27" s="92" t="s">
        <v>26</v>
      </c>
      <c r="D27" s="90"/>
      <c r="E27" s="85">
        <v>4</v>
      </c>
      <c r="F27" s="57">
        <v>85</v>
      </c>
      <c r="G27" s="42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3">
        <v>5</v>
      </c>
      <c r="Z27" s="43">
        <v>5</v>
      </c>
      <c r="AA27" s="43">
        <v>5</v>
      </c>
      <c r="AB27" s="43">
        <v>5</v>
      </c>
      <c r="AC27" s="43">
        <v>5</v>
      </c>
      <c r="AD27" s="43">
        <v>5</v>
      </c>
      <c r="AE27" s="43">
        <v>5</v>
      </c>
      <c r="AF27" s="43">
        <v>5</v>
      </c>
      <c r="AG27" s="43">
        <v>5</v>
      </c>
      <c r="AH27" s="43">
        <v>5</v>
      </c>
      <c r="AI27" s="43">
        <v>5</v>
      </c>
      <c r="AJ27" s="43">
        <v>5</v>
      </c>
      <c r="AK27" s="43">
        <v>5</v>
      </c>
      <c r="AL27" s="43">
        <v>5</v>
      </c>
      <c r="AM27" s="43">
        <v>5</v>
      </c>
      <c r="AN27" s="43">
        <v>5</v>
      </c>
      <c r="AO27" s="43">
        <v>5</v>
      </c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35">
        <f t="shared" si="0"/>
        <v>85</v>
      </c>
    </row>
    <row r="28" spans="1:67" x14ac:dyDescent="0.3">
      <c r="A28" s="85"/>
      <c r="B28" s="83"/>
      <c r="C28" s="92"/>
      <c r="D28" s="91"/>
      <c r="E28" s="85"/>
      <c r="F28" s="57"/>
      <c r="G28" s="42">
        <v>15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5">
        <v>2</v>
      </c>
      <c r="Z28" s="45"/>
      <c r="AA28" s="45">
        <v>2</v>
      </c>
      <c r="AB28" s="45"/>
      <c r="AC28" s="45"/>
      <c r="AD28" s="45">
        <v>2</v>
      </c>
      <c r="AE28" s="45"/>
      <c r="AF28" s="45"/>
      <c r="AG28" s="45"/>
      <c r="AH28" s="45">
        <v>3</v>
      </c>
      <c r="AI28" s="45"/>
      <c r="AJ28" s="45"/>
      <c r="AK28" s="45">
        <v>1</v>
      </c>
      <c r="AL28" s="45">
        <v>2</v>
      </c>
      <c r="AM28" s="45"/>
      <c r="AN28" s="45">
        <v>1</v>
      </c>
      <c r="AO28" s="45">
        <v>2</v>
      </c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35">
        <f t="shared" si="0"/>
        <v>15</v>
      </c>
    </row>
    <row r="29" spans="1:67" x14ac:dyDescent="0.3">
      <c r="A29" s="85">
        <v>11</v>
      </c>
      <c r="B29" s="83" t="s">
        <v>31</v>
      </c>
      <c r="C29" s="92" t="s">
        <v>36</v>
      </c>
      <c r="D29" s="108" t="s">
        <v>38</v>
      </c>
      <c r="E29" s="85">
        <v>4</v>
      </c>
      <c r="F29" s="57">
        <v>81</v>
      </c>
      <c r="G29" s="42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3">
        <v>3</v>
      </c>
      <c r="Z29" s="43">
        <v>3</v>
      </c>
      <c r="AA29" s="43">
        <v>3</v>
      </c>
      <c r="AB29" s="43">
        <v>3</v>
      </c>
      <c r="AC29" s="43">
        <v>3</v>
      </c>
      <c r="AD29" s="43">
        <v>3</v>
      </c>
      <c r="AE29" s="43">
        <v>3</v>
      </c>
      <c r="AF29" s="43">
        <v>3</v>
      </c>
      <c r="AG29" s="43">
        <v>3</v>
      </c>
      <c r="AH29" s="43">
        <v>6</v>
      </c>
      <c r="AI29" s="43">
        <v>6</v>
      </c>
      <c r="AJ29" s="43">
        <v>6</v>
      </c>
      <c r="AK29" s="43">
        <v>6</v>
      </c>
      <c r="AL29" s="43">
        <v>6</v>
      </c>
      <c r="AM29" s="43">
        <v>6</v>
      </c>
      <c r="AN29" s="43">
        <v>6</v>
      </c>
      <c r="AO29" s="43">
        <v>6</v>
      </c>
      <c r="AP29" s="43">
        <v>6</v>
      </c>
      <c r="AQ29" s="44"/>
      <c r="AR29" s="44"/>
      <c r="AS29" s="44"/>
      <c r="AT29" s="44"/>
      <c r="AU29" s="44"/>
      <c r="AV29" s="44"/>
      <c r="AW29" s="44"/>
      <c r="AX29" s="44"/>
      <c r="AY29" s="44"/>
      <c r="AZ29" s="35">
        <f t="shared" si="0"/>
        <v>81</v>
      </c>
    </row>
    <row r="30" spans="1:67" x14ac:dyDescent="0.3">
      <c r="A30" s="85"/>
      <c r="B30" s="83"/>
      <c r="C30" s="92"/>
      <c r="D30" s="108"/>
      <c r="E30" s="85"/>
      <c r="F30" s="57"/>
      <c r="G30" s="42">
        <v>19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5"/>
      <c r="Z30" s="45">
        <v>2</v>
      </c>
      <c r="AA30" s="45"/>
      <c r="AB30" s="45">
        <v>1</v>
      </c>
      <c r="AC30" s="45">
        <v>2</v>
      </c>
      <c r="AD30" s="45"/>
      <c r="AE30" s="45"/>
      <c r="AF30" s="45">
        <v>2</v>
      </c>
      <c r="AG30" s="45"/>
      <c r="AH30" s="45"/>
      <c r="AI30" s="45">
        <v>2</v>
      </c>
      <c r="AJ30" s="45"/>
      <c r="AK30" s="45">
        <v>2</v>
      </c>
      <c r="AL30" s="45"/>
      <c r="AM30" s="45">
        <v>2</v>
      </c>
      <c r="AN30" s="45">
        <v>2</v>
      </c>
      <c r="AO30" s="45">
        <v>2</v>
      </c>
      <c r="AP30" s="45">
        <v>2</v>
      </c>
      <c r="AQ30" s="44"/>
      <c r="AR30" s="44"/>
      <c r="AS30" s="44"/>
      <c r="AT30" s="44"/>
      <c r="AU30" s="44"/>
      <c r="AV30" s="44"/>
      <c r="AW30" s="44"/>
      <c r="AX30" s="44"/>
      <c r="AY30" s="44"/>
      <c r="AZ30" s="35">
        <f t="shared" si="0"/>
        <v>19</v>
      </c>
    </row>
    <row r="31" spans="1:67" ht="17.25" customHeight="1" x14ac:dyDescent="0.3">
      <c r="A31" s="85">
        <v>12</v>
      </c>
      <c r="B31" s="83" t="s">
        <v>32</v>
      </c>
      <c r="C31" s="92" t="s">
        <v>29</v>
      </c>
      <c r="D31" s="90"/>
      <c r="E31" s="104">
        <v>3</v>
      </c>
      <c r="F31" s="57">
        <v>65</v>
      </c>
      <c r="G31" s="42"/>
      <c r="H31" s="43">
        <v>3</v>
      </c>
      <c r="I31" s="43">
        <v>3</v>
      </c>
      <c r="J31" s="43">
        <v>3</v>
      </c>
      <c r="K31" s="43">
        <v>3</v>
      </c>
      <c r="L31" s="43">
        <v>3</v>
      </c>
      <c r="M31" s="43">
        <v>3</v>
      </c>
      <c r="N31" s="43">
        <v>3</v>
      </c>
      <c r="O31" s="43">
        <v>6</v>
      </c>
      <c r="P31" s="43">
        <v>6</v>
      </c>
      <c r="Q31" s="43">
        <v>6</v>
      </c>
      <c r="R31" s="43">
        <v>6</v>
      </c>
      <c r="S31" s="43">
        <v>6</v>
      </c>
      <c r="T31" s="43">
        <v>7</v>
      </c>
      <c r="U31" s="43">
        <v>7</v>
      </c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35">
        <f t="shared" si="0"/>
        <v>65</v>
      </c>
    </row>
    <row r="32" spans="1:67" ht="18" customHeight="1" x14ac:dyDescent="0.3">
      <c r="A32" s="85"/>
      <c r="B32" s="83"/>
      <c r="C32" s="92"/>
      <c r="D32" s="91"/>
      <c r="E32" s="105"/>
      <c r="F32" s="57"/>
      <c r="G32" s="42">
        <v>10</v>
      </c>
      <c r="H32" s="45"/>
      <c r="I32" s="45"/>
      <c r="J32" s="45"/>
      <c r="K32" s="45"/>
      <c r="L32" s="45"/>
      <c r="M32" s="45"/>
      <c r="N32" s="45"/>
      <c r="O32" s="45"/>
      <c r="P32" s="45">
        <v>2</v>
      </c>
      <c r="Q32" s="45">
        <v>3</v>
      </c>
      <c r="R32" s="45">
        <v>1</v>
      </c>
      <c r="S32" s="45">
        <v>2</v>
      </c>
      <c r="T32" s="45">
        <v>2</v>
      </c>
      <c r="U32" s="45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35">
        <f t="shared" si="0"/>
        <v>10</v>
      </c>
    </row>
    <row r="33" spans="1:57" x14ac:dyDescent="0.3">
      <c r="A33" s="85">
        <v>13</v>
      </c>
      <c r="B33" s="83" t="s">
        <v>33</v>
      </c>
      <c r="C33" s="95" t="s">
        <v>37</v>
      </c>
      <c r="D33" s="90"/>
      <c r="E33" s="85">
        <v>6</v>
      </c>
      <c r="F33" s="57">
        <v>100</v>
      </c>
      <c r="G33" s="42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3">
        <v>8</v>
      </c>
      <c r="W33" s="43">
        <v>8</v>
      </c>
      <c r="X33" s="43">
        <v>8</v>
      </c>
      <c r="Y33" s="43">
        <v>8</v>
      </c>
      <c r="Z33" s="43">
        <v>8</v>
      </c>
      <c r="AA33" s="43">
        <v>8</v>
      </c>
      <c r="AB33" s="43">
        <v>8</v>
      </c>
      <c r="AC33" s="43">
        <v>8</v>
      </c>
      <c r="AD33" s="43">
        <v>8</v>
      </c>
      <c r="AE33" s="43">
        <v>8</v>
      </c>
      <c r="AF33" s="43">
        <v>8</v>
      </c>
      <c r="AG33" s="43">
        <v>8</v>
      </c>
      <c r="AH33" s="43">
        <v>4</v>
      </c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35">
        <f t="shared" si="0"/>
        <v>100</v>
      </c>
    </row>
    <row r="34" spans="1:57" ht="18" customHeight="1" x14ac:dyDescent="0.3">
      <c r="A34" s="85"/>
      <c r="B34" s="83"/>
      <c r="C34" s="96"/>
      <c r="D34" s="91"/>
      <c r="E34" s="85"/>
      <c r="F34" s="57"/>
      <c r="G34" s="42">
        <v>50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5">
        <v>2</v>
      </c>
      <c r="W34" s="45">
        <v>2</v>
      </c>
      <c r="X34" s="45">
        <v>2</v>
      </c>
      <c r="Y34" s="45">
        <v>2</v>
      </c>
      <c r="Z34" s="45">
        <v>3</v>
      </c>
      <c r="AA34" s="45">
        <v>2</v>
      </c>
      <c r="AB34" s="45">
        <v>3</v>
      </c>
      <c r="AC34" s="45">
        <v>6</v>
      </c>
      <c r="AD34" s="45">
        <v>5</v>
      </c>
      <c r="AE34" s="45">
        <v>5</v>
      </c>
      <c r="AF34" s="45">
        <v>5</v>
      </c>
      <c r="AG34" s="45">
        <v>5</v>
      </c>
      <c r="AH34" s="45">
        <v>8</v>
      </c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35">
        <f t="shared" si="0"/>
        <v>50</v>
      </c>
    </row>
    <row r="35" spans="1:57" ht="18" customHeight="1" x14ac:dyDescent="0.3">
      <c r="A35" s="85">
        <v>14</v>
      </c>
      <c r="B35" s="83" t="s">
        <v>34</v>
      </c>
      <c r="C35" s="86" t="s">
        <v>39</v>
      </c>
      <c r="D35" s="90" t="s">
        <v>40</v>
      </c>
      <c r="E35" s="85">
        <v>3</v>
      </c>
      <c r="F35" s="57">
        <v>60</v>
      </c>
      <c r="G35" s="42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3">
        <v>6</v>
      </c>
      <c r="AL35" s="43">
        <v>6</v>
      </c>
      <c r="AM35" s="43">
        <v>6</v>
      </c>
      <c r="AN35" s="43">
        <v>6</v>
      </c>
      <c r="AO35" s="43">
        <v>6</v>
      </c>
      <c r="AP35" s="43">
        <v>6</v>
      </c>
      <c r="AQ35" s="43">
        <v>6</v>
      </c>
      <c r="AR35" s="43">
        <v>6</v>
      </c>
      <c r="AS35" s="43">
        <v>6</v>
      </c>
      <c r="AT35" s="43">
        <v>6</v>
      </c>
      <c r="AU35" s="44"/>
      <c r="AV35" s="44"/>
      <c r="AW35" s="44"/>
      <c r="AX35" s="44"/>
      <c r="AY35" s="44"/>
      <c r="AZ35" s="35">
        <f t="shared" si="0"/>
        <v>60</v>
      </c>
    </row>
    <row r="36" spans="1:57" ht="18" customHeight="1" x14ac:dyDescent="0.3">
      <c r="A36" s="85"/>
      <c r="B36" s="83"/>
      <c r="C36" s="87"/>
      <c r="D36" s="91"/>
      <c r="E36" s="85"/>
      <c r="F36" s="42"/>
      <c r="G36" s="42">
        <v>15</v>
      </c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5"/>
      <c r="AL36" s="45">
        <v>2</v>
      </c>
      <c r="AM36" s="45"/>
      <c r="AN36" s="45">
        <v>1</v>
      </c>
      <c r="AO36" s="45"/>
      <c r="AP36" s="45">
        <v>2</v>
      </c>
      <c r="AQ36" s="45">
        <v>2</v>
      </c>
      <c r="AR36" s="45">
        <v>2</v>
      </c>
      <c r="AS36" s="45">
        <v>4</v>
      </c>
      <c r="AT36" s="45">
        <v>2</v>
      </c>
      <c r="AU36" s="44"/>
      <c r="AV36" s="44"/>
      <c r="AW36" s="44"/>
      <c r="AX36" s="44"/>
      <c r="AY36" s="44"/>
      <c r="AZ36" s="35">
        <f t="shared" si="0"/>
        <v>15</v>
      </c>
    </row>
    <row r="37" spans="1:57" ht="21" customHeight="1" x14ac:dyDescent="0.3">
      <c r="A37" s="85">
        <v>15</v>
      </c>
      <c r="B37" s="83" t="s">
        <v>35</v>
      </c>
      <c r="C37" s="86" t="s">
        <v>41</v>
      </c>
      <c r="D37" s="90" t="s">
        <v>42</v>
      </c>
      <c r="E37" s="65">
        <v>7</v>
      </c>
      <c r="F37" s="42">
        <v>144</v>
      </c>
      <c r="G37" s="42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3">
        <v>5</v>
      </c>
      <c r="AQ37" s="43">
        <v>5</v>
      </c>
      <c r="AR37" s="43">
        <v>12</v>
      </c>
      <c r="AS37" s="43">
        <v>12</v>
      </c>
      <c r="AT37" s="43">
        <v>12</v>
      </c>
      <c r="AU37" s="43">
        <v>14</v>
      </c>
      <c r="AV37" s="43">
        <v>14</v>
      </c>
      <c r="AW37" s="43">
        <v>14</v>
      </c>
      <c r="AX37" s="43">
        <v>28</v>
      </c>
      <c r="AY37" s="43">
        <v>28</v>
      </c>
      <c r="AZ37" s="35">
        <f t="shared" si="0"/>
        <v>144</v>
      </c>
    </row>
    <row r="38" spans="1:57" ht="15.75" customHeight="1" x14ac:dyDescent="0.3">
      <c r="A38" s="85"/>
      <c r="B38" s="83"/>
      <c r="C38" s="87"/>
      <c r="D38" s="91"/>
      <c r="E38" s="65"/>
      <c r="F38" s="42"/>
      <c r="G38" s="42">
        <v>31</v>
      </c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5"/>
      <c r="AQ38" s="45">
        <v>3</v>
      </c>
      <c r="AR38" s="45">
        <v>1</v>
      </c>
      <c r="AS38" s="45">
        <v>1</v>
      </c>
      <c r="AT38" s="45">
        <v>3</v>
      </c>
      <c r="AU38" s="45">
        <v>5</v>
      </c>
      <c r="AV38" s="45">
        <v>3</v>
      </c>
      <c r="AW38" s="45">
        <v>3</v>
      </c>
      <c r="AX38" s="45">
        <v>6</v>
      </c>
      <c r="AY38" s="45">
        <v>6</v>
      </c>
      <c r="AZ38" s="35">
        <f t="shared" si="0"/>
        <v>31</v>
      </c>
    </row>
    <row r="39" spans="1:57" s="60" customFormat="1" ht="15" customHeight="1" x14ac:dyDescent="0.3">
      <c r="A39" s="94">
        <v>16</v>
      </c>
      <c r="B39" s="101" t="s">
        <v>43</v>
      </c>
      <c r="C39" s="93" t="s">
        <v>44</v>
      </c>
      <c r="D39" s="109"/>
      <c r="E39" s="94">
        <v>2</v>
      </c>
      <c r="F39" s="57">
        <v>37</v>
      </c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>
        <v>3</v>
      </c>
      <c r="Z39" s="58">
        <v>3</v>
      </c>
      <c r="AA39" s="58">
        <v>3</v>
      </c>
      <c r="AB39" s="58">
        <v>3</v>
      </c>
      <c r="AC39" s="58">
        <v>3</v>
      </c>
      <c r="AD39" s="58">
        <v>3</v>
      </c>
      <c r="AE39" s="58">
        <v>3</v>
      </c>
      <c r="AF39" s="58">
        <v>3</v>
      </c>
      <c r="AG39" s="58">
        <v>3</v>
      </c>
      <c r="AH39" s="58">
        <v>3</v>
      </c>
      <c r="AI39" s="58">
        <v>3</v>
      </c>
      <c r="AJ39" s="58">
        <v>4</v>
      </c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9">
        <f t="shared" si="0"/>
        <v>37</v>
      </c>
    </row>
    <row r="40" spans="1:57" s="60" customFormat="1" ht="15.75" customHeight="1" x14ac:dyDescent="0.3">
      <c r="A40" s="94"/>
      <c r="B40" s="101"/>
      <c r="C40" s="93"/>
      <c r="D40" s="110"/>
      <c r="E40" s="94"/>
      <c r="F40" s="57"/>
      <c r="G40" s="57">
        <v>13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>
        <v>1</v>
      </c>
      <c r="AA40" s="58"/>
      <c r="AB40" s="58">
        <v>1</v>
      </c>
      <c r="AC40" s="58"/>
      <c r="AD40" s="58"/>
      <c r="AE40" s="58">
        <v>2</v>
      </c>
      <c r="AF40" s="58"/>
      <c r="AG40" s="58">
        <v>2</v>
      </c>
      <c r="AH40" s="58"/>
      <c r="AI40" s="58">
        <v>4</v>
      </c>
      <c r="AJ40" s="58">
        <v>3</v>
      </c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9">
        <f t="shared" si="0"/>
        <v>13</v>
      </c>
    </row>
    <row r="41" spans="1:57" s="8" customFormat="1" ht="15.75" customHeight="1" x14ac:dyDescent="0.3">
      <c r="A41" s="69" t="s">
        <v>87</v>
      </c>
      <c r="B41" s="70"/>
      <c r="C41" s="70"/>
      <c r="D41" s="71"/>
      <c r="E41" s="27">
        <f>SUM(E8:E40)</f>
        <v>58</v>
      </c>
      <c r="F41" s="27">
        <f t="shared" ref="F41:G41" si="1">SUM(F8:F40)</f>
        <v>1162</v>
      </c>
      <c r="G41" s="27">
        <f t="shared" si="1"/>
        <v>288</v>
      </c>
      <c r="H41" s="47">
        <f>SUM(H8:H40)</f>
        <v>31</v>
      </c>
      <c r="I41" s="47">
        <f t="shared" ref="I41:AY41" si="2">SUM(I8:I40)</f>
        <v>31</v>
      </c>
      <c r="J41" s="47">
        <f t="shared" si="2"/>
        <v>31</v>
      </c>
      <c r="K41" s="47">
        <f t="shared" si="2"/>
        <v>31</v>
      </c>
      <c r="L41" s="47">
        <f t="shared" si="2"/>
        <v>31</v>
      </c>
      <c r="M41" s="47">
        <f t="shared" si="2"/>
        <v>32</v>
      </c>
      <c r="N41" s="47">
        <f t="shared" si="2"/>
        <v>33</v>
      </c>
      <c r="O41" s="47">
        <f t="shared" si="2"/>
        <v>30</v>
      </c>
      <c r="P41" s="47">
        <f t="shared" si="2"/>
        <v>30</v>
      </c>
      <c r="Q41" s="47">
        <f t="shared" si="2"/>
        <v>30</v>
      </c>
      <c r="R41" s="47">
        <f t="shared" si="2"/>
        <v>30</v>
      </c>
      <c r="S41" s="47">
        <f t="shared" si="2"/>
        <v>31</v>
      </c>
      <c r="T41" s="47">
        <f t="shared" si="2"/>
        <v>31</v>
      </c>
      <c r="U41" s="47">
        <f t="shared" si="2"/>
        <v>32</v>
      </c>
      <c r="V41" s="47">
        <f t="shared" si="2"/>
        <v>32</v>
      </c>
      <c r="W41" s="47">
        <f t="shared" si="2"/>
        <v>32</v>
      </c>
      <c r="X41" s="47">
        <f t="shared" si="2"/>
        <v>35</v>
      </c>
      <c r="Y41" s="47">
        <f t="shared" si="2"/>
        <v>33</v>
      </c>
      <c r="Z41" s="47">
        <f t="shared" si="2"/>
        <v>35</v>
      </c>
      <c r="AA41" s="47">
        <f t="shared" si="2"/>
        <v>33</v>
      </c>
      <c r="AB41" s="47">
        <f t="shared" si="2"/>
        <v>34</v>
      </c>
      <c r="AC41" s="47">
        <f t="shared" si="2"/>
        <v>35</v>
      </c>
      <c r="AD41" s="47">
        <f t="shared" si="2"/>
        <v>35</v>
      </c>
      <c r="AE41" s="47">
        <f t="shared" si="2"/>
        <v>33</v>
      </c>
      <c r="AF41" s="47">
        <f t="shared" si="2"/>
        <v>36</v>
      </c>
      <c r="AG41" s="47">
        <f t="shared" si="2"/>
        <v>33</v>
      </c>
      <c r="AH41" s="47">
        <f t="shared" si="2"/>
        <v>36</v>
      </c>
      <c r="AI41" s="47">
        <f t="shared" si="2"/>
        <v>33</v>
      </c>
      <c r="AJ41" s="47">
        <f t="shared" si="2"/>
        <v>33</v>
      </c>
      <c r="AK41" s="47">
        <f t="shared" si="2"/>
        <v>32</v>
      </c>
      <c r="AL41" s="47">
        <f t="shared" si="2"/>
        <v>34</v>
      </c>
      <c r="AM41" s="47">
        <f t="shared" si="2"/>
        <v>35</v>
      </c>
      <c r="AN41" s="47">
        <f t="shared" si="2"/>
        <v>34</v>
      </c>
      <c r="AO41" s="47">
        <f t="shared" si="2"/>
        <v>37</v>
      </c>
      <c r="AP41" s="47">
        <f t="shared" si="2"/>
        <v>34</v>
      </c>
      <c r="AQ41" s="47">
        <f t="shared" si="2"/>
        <v>31</v>
      </c>
      <c r="AR41" s="47">
        <f t="shared" si="2"/>
        <v>31</v>
      </c>
      <c r="AS41" s="47">
        <f t="shared" si="2"/>
        <v>34</v>
      </c>
      <c r="AT41" s="47">
        <f t="shared" si="2"/>
        <v>34</v>
      </c>
      <c r="AU41" s="47">
        <f t="shared" si="2"/>
        <v>34</v>
      </c>
      <c r="AV41" s="47">
        <f t="shared" si="2"/>
        <v>32</v>
      </c>
      <c r="AW41" s="47">
        <f t="shared" si="2"/>
        <v>32</v>
      </c>
      <c r="AX41" s="47">
        <f t="shared" si="2"/>
        <v>38</v>
      </c>
      <c r="AY41" s="47">
        <f t="shared" si="2"/>
        <v>36</v>
      </c>
      <c r="AZ41" s="48">
        <f>SUM(H41:AY41)</f>
        <v>1450</v>
      </c>
      <c r="BE41" s="8">
        <v>1450</v>
      </c>
    </row>
    <row r="42" spans="1:57" ht="59.25" customHeight="1" x14ac:dyDescent="0.3">
      <c r="A42" s="72" t="s">
        <v>88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E42" s="2">
        <v>1550</v>
      </c>
    </row>
    <row r="43" spans="1:57" s="4" customFormat="1" ht="26.25" customHeight="1" x14ac:dyDescent="0.3">
      <c r="A43" s="74" t="s">
        <v>1</v>
      </c>
      <c r="B43" s="75" t="s">
        <v>19</v>
      </c>
      <c r="C43" s="77" t="s">
        <v>0</v>
      </c>
      <c r="D43" s="78" t="s">
        <v>13</v>
      </c>
      <c r="E43" s="80" t="s">
        <v>4</v>
      </c>
      <c r="F43" s="81" t="s">
        <v>2</v>
      </c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</row>
    <row r="44" spans="1:57" ht="72.75" customHeight="1" x14ac:dyDescent="0.3">
      <c r="A44" s="74"/>
      <c r="B44" s="76"/>
      <c r="C44" s="77"/>
      <c r="D44" s="79"/>
      <c r="E44" s="80"/>
      <c r="F44" s="24" t="s">
        <v>5</v>
      </c>
      <c r="G44" s="24" t="s">
        <v>6</v>
      </c>
      <c r="H44" s="25">
        <v>45</v>
      </c>
      <c r="I44" s="25">
        <v>46</v>
      </c>
      <c r="J44" s="25">
        <v>47</v>
      </c>
      <c r="K44" s="25">
        <v>48</v>
      </c>
      <c r="L44" s="25">
        <v>49</v>
      </c>
      <c r="M44" s="25">
        <v>50</v>
      </c>
      <c r="N44" s="25">
        <v>51</v>
      </c>
      <c r="O44" s="25">
        <v>52</v>
      </c>
      <c r="P44" s="25">
        <v>53</v>
      </c>
      <c r="Q44" s="25">
        <v>54</v>
      </c>
      <c r="R44" s="25">
        <v>55</v>
      </c>
      <c r="S44" s="25">
        <v>56</v>
      </c>
      <c r="T44" s="25">
        <v>57</v>
      </c>
      <c r="U44" s="25">
        <v>58</v>
      </c>
      <c r="V44" s="25">
        <v>59</v>
      </c>
      <c r="W44" s="25">
        <v>60</v>
      </c>
      <c r="X44" s="25">
        <v>61</v>
      </c>
      <c r="Y44" s="25">
        <v>62</v>
      </c>
      <c r="Z44" s="25">
        <v>63</v>
      </c>
      <c r="AA44" s="25">
        <v>64</v>
      </c>
      <c r="AB44" s="25">
        <v>65</v>
      </c>
      <c r="AC44" s="25">
        <v>66</v>
      </c>
      <c r="AD44" s="25">
        <v>67</v>
      </c>
      <c r="AE44" s="25">
        <v>68</v>
      </c>
      <c r="AF44" s="25">
        <v>69</v>
      </c>
      <c r="AG44" s="25">
        <v>70</v>
      </c>
      <c r="AH44" s="25">
        <v>71</v>
      </c>
      <c r="AI44" s="25">
        <v>72</v>
      </c>
      <c r="AJ44" s="25">
        <v>73</v>
      </c>
      <c r="AK44" s="25">
        <v>74</v>
      </c>
      <c r="AL44" s="25">
        <v>75</v>
      </c>
      <c r="AM44" s="25">
        <v>76</v>
      </c>
      <c r="AN44" s="25">
        <v>77</v>
      </c>
      <c r="AO44" s="25">
        <v>78</v>
      </c>
      <c r="AP44" s="25">
        <v>79</v>
      </c>
      <c r="AQ44" s="25">
        <v>80</v>
      </c>
      <c r="AR44" s="25">
        <v>81</v>
      </c>
      <c r="AS44" s="25">
        <v>82</v>
      </c>
      <c r="AT44" s="25">
        <v>83</v>
      </c>
      <c r="AU44" s="25">
        <v>84</v>
      </c>
      <c r="AV44" s="25">
        <v>85</v>
      </c>
      <c r="AW44" s="25">
        <v>86</v>
      </c>
      <c r="AX44" s="25">
        <v>87</v>
      </c>
      <c r="AY44" s="25">
        <v>88</v>
      </c>
      <c r="AZ44" s="26" t="s">
        <v>9</v>
      </c>
    </row>
    <row r="45" spans="1:57" ht="29.25" customHeight="1" x14ac:dyDescent="0.3">
      <c r="A45" s="65">
        <v>17</v>
      </c>
      <c r="B45" s="83" t="s">
        <v>46</v>
      </c>
      <c r="C45" s="82" t="s">
        <v>45</v>
      </c>
      <c r="D45" s="90"/>
      <c r="E45" s="85">
        <v>3</v>
      </c>
      <c r="F45" s="56">
        <v>65</v>
      </c>
      <c r="G45" s="42"/>
      <c r="H45" s="43">
        <v>8</v>
      </c>
      <c r="I45" s="43">
        <v>8</v>
      </c>
      <c r="J45" s="43">
        <v>8</v>
      </c>
      <c r="K45" s="43">
        <v>8</v>
      </c>
      <c r="L45" s="43">
        <v>8</v>
      </c>
      <c r="M45" s="43">
        <v>8</v>
      </c>
      <c r="N45" s="43">
        <v>8</v>
      </c>
      <c r="O45" s="43">
        <v>9</v>
      </c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9">
        <f>SUM(H45:AY45)</f>
        <v>65</v>
      </c>
    </row>
    <row r="46" spans="1:57" ht="29.25" customHeight="1" x14ac:dyDescent="0.3">
      <c r="A46" s="65"/>
      <c r="B46" s="83"/>
      <c r="C46" s="82"/>
      <c r="D46" s="91"/>
      <c r="E46" s="85"/>
      <c r="F46" s="42"/>
      <c r="G46" s="42">
        <v>10</v>
      </c>
      <c r="H46" s="45">
        <v>2</v>
      </c>
      <c r="I46" s="45"/>
      <c r="J46" s="45">
        <v>2</v>
      </c>
      <c r="K46" s="45"/>
      <c r="L46" s="45">
        <v>2</v>
      </c>
      <c r="M46" s="45"/>
      <c r="N46" s="45">
        <v>2</v>
      </c>
      <c r="O46" s="45">
        <v>2</v>
      </c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9">
        <f t="shared" ref="AZ46:AZ74" si="3">SUM(H46:AY46)</f>
        <v>10</v>
      </c>
    </row>
    <row r="47" spans="1:57" ht="29.25" customHeight="1" x14ac:dyDescent="0.3">
      <c r="A47" s="65">
        <v>18</v>
      </c>
      <c r="B47" s="83" t="s">
        <v>48</v>
      </c>
      <c r="C47" s="82" t="s">
        <v>47</v>
      </c>
      <c r="D47" s="90"/>
      <c r="E47" s="85">
        <v>3</v>
      </c>
      <c r="F47" s="56">
        <v>60</v>
      </c>
      <c r="G47" s="42"/>
      <c r="H47" s="43">
        <v>8</v>
      </c>
      <c r="I47" s="43">
        <v>8</v>
      </c>
      <c r="J47" s="43">
        <v>8</v>
      </c>
      <c r="K47" s="43">
        <v>8</v>
      </c>
      <c r="L47" s="43">
        <v>8</v>
      </c>
      <c r="M47" s="43">
        <v>8</v>
      </c>
      <c r="N47" s="43">
        <v>12</v>
      </c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9">
        <f t="shared" si="3"/>
        <v>60</v>
      </c>
    </row>
    <row r="48" spans="1:57" ht="29.25" customHeight="1" x14ac:dyDescent="0.3">
      <c r="A48" s="65"/>
      <c r="B48" s="83"/>
      <c r="C48" s="82"/>
      <c r="D48" s="91"/>
      <c r="E48" s="85"/>
      <c r="F48" s="42"/>
      <c r="G48" s="42">
        <v>15</v>
      </c>
      <c r="H48" s="45">
        <v>3</v>
      </c>
      <c r="I48" s="45">
        <v>2</v>
      </c>
      <c r="J48" s="45"/>
      <c r="K48" s="45">
        <v>3</v>
      </c>
      <c r="L48" s="45"/>
      <c r="M48" s="45">
        <v>5</v>
      </c>
      <c r="N48" s="45">
        <v>2</v>
      </c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9">
        <f t="shared" si="3"/>
        <v>15</v>
      </c>
    </row>
    <row r="49" spans="1:52" ht="29.25" customHeight="1" x14ac:dyDescent="0.3">
      <c r="A49" s="65">
        <v>19</v>
      </c>
      <c r="B49" s="83" t="s">
        <v>50</v>
      </c>
      <c r="C49" s="82" t="s">
        <v>49</v>
      </c>
      <c r="D49" s="90"/>
      <c r="E49" s="85">
        <v>4</v>
      </c>
      <c r="F49" s="56">
        <v>96</v>
      </c>
      <c r="G49" s="42"/>
      <c r="H49" s="43">
        <v>8</v>
      </c>
      <c r="I49" s="43">
        <v>8</v>
      </c>
      <c r="J49" s="43">
        <v>8</v>
      </c>
      <c r="K49" s="43">
        <v>8</v>
      </c>
      <c r="L49" s="43">
        <v>8</v>
      </c>
      <c r="M49" s="43">
        <v>8</v>
      </c>
      <c r="N49" s="43">
        <v>8</v>
      </c>
      <c r="O49" s="43">
        <v>8</v>
      </c>
      <c r="P49" s="43">
        <v>8</v>
      </c>
      <c r="Q49" s="43">
        <v>8</v>
      </c>
      <c r="R49" s="43">
        <v>8</v>
      </c>
      <c r="S49" s="43">
        <v>8</v>
      </c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9">
        <f t="shared" si="3"/>
        <v>96</v>
      </c>
    </row>
    <row r="50" spans="1:52" ht="29.25" customHeight="1" x14ac:dyDescent="0.3">
      <c r="A50" s="65"/>
      <c r="B50" s="83"/>
      <c r="C50" s="82"/>
      <c r="D50" s="91"/>
      <c r="E50" s="85"/>
      <c r="F50" s="42"/>
      <c r="G50" s="42">
        <v>4</v>
      </c>
      <c r="H50" s="45"/>
      <c r="I50" s="45"/>
      <c r="J50" s="45"/>
      <c r="K50" s="45"/>
      <c r="L50" s="45"/>
      <c r="M50" s="45"/>
      <c r="N50" s="45">
        <v>2</v>
      </c>
      <c r="O50" s="45"/>
      <c r="P50" s="45"/>
      <c r="Q50" s="45"/>
      <c r="R50" s="45"/>
      <c r="S50" s="45">
        <v>2</v>
      </c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9">
        <f t="shared" si="3"/>
        <v>4</v>
      </c>
    </row>
    <row r="51" spans="1:52" ht="29.25" customHeight="1" x14ac:dyDescent="0.3">
      <c r="A51" s="65">
        <v>20</v>
      </c>
      <c r="B51" s="83" t="s">
        <v>51</v>
      </c>
      <c r="C51" s="82" t="s">
        <v>52</v>
      </c>
      <c r="D51" s="82" t="s">
        <v>49</v>
      </c>
      <c r="E51" s="85">
        <v>5</v>
      </c>
      <c r="F51" s="61">
        <v>111</v>
      </c>
      <c r="G51" s="46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3">
        <v>10</v>
      </c>
      <c r="W51" s="43">
        <v>10</v>
      </c>
      <c r="X51" s="43">
        <v>10</v>
      </c>
      <c r="Y51" s="43">
        <v>10</v>
      </c>
      <c r="Z51" s="43">
        <v>10</v>
      </c>
      <c r="AA51" s="43">
        <v>10</v>
      </c>
      <c r="AB51" s="43">
        <v>10</v>
      </c>
      <c r="AC51" s="43">
        <v>10</v>
      </c>
      <c r="AD51" s="43">
        <v>10</v>
      </c>
      <c r="AE51" s="43">
        <v>10</v>
      </c>
      <c r="AF51" s="43">
        <v>11</v>
      </c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9">
        <f t="shared" si="3"/>
        <v>111</v>
      </c>
    </row>
    <row r="52" spans="1:52" ht="29.25" customHeight="1" x14ac:dyDescent="0.3">
      <c r="A52" s="65"/>
      <c r="B52" s="83"/>
      <c r="C52" s="82"/>
      <c r="D52" s="82"/>
      <c r="E52" s="85"/>
      <c r="F52" s="46"/>
      <c r="G52" s="46">
        <v>14</v>
      </c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5"/>
      <c r="W52" s="45">
        <v>2</v>
      </c>
      <c r="X52" s="45"/>
      <c r="Y52" s="45">
        <v>2</v>
      </c>
      <c r="Z52" s="45">
        <v>2</v>
      </c>
      <c r="AA52" s="45">
        <v>2</v>
      </c>
      <c r="AB52" s="45"/>
      <c r="AC52" s="45">
        <v>2</v>
      </c>
      <c r="AD52" s="45"/>
      <c r="AE52" s="45">
        <v>2</v>
      </c>
      <c r="AF52" s="45">
        <v>2</v>
      </c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9">
        <f t="shared" si="3"/>
        <v>14</v>
      </c>
    </row>
    <row r="53" spans="1:52" ht="29.25" customHeight="1" x14ac:dyDescent="0.3">
      <c r="A53" s="65">
        <v>21</v>
      </c>
      <c r="B53" s="83" t="s">
        <v>54</v>
      </c>
      <c r="C53" s="82" t="s">
        <v>53</v>
      </c>
      <c r="D53" s="86" t="s">
        <v>55</v>
      </c>
      <c r="E53" s="85">
        <v>2</v>
      </c>
      <c r="F53" s="61">
        <v>41</v>
      </c>
      <c r="G53" s="46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0">
        <v>4</v>
      </c>
      <c r="U53" s="50">
        <v>4</v>
      </c>
      <c r="V53" s="50">
        <v>4</v>
      </c>
      <c r="W53" s="50">
        <v>4</v>
      </c>
      <c r="X53" s="50">
        <v>4</v>
      </c>
      <c r="Y53" s="50">
        <v>4</v>
      </c>
      <c r="Z53" s="50">
        <v>4</v>
      </c>
      <c r="AA53" s="50">
        <v>4</v>
      </c>
      <c r="AB53" s="50">
        <v>4</v>
      </c>
      <c r="AC53" s="50">
        <v>5</v>
      </c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9">
        <f t="shared" si="3"/>
        <v>41</v>
      </c>
    </row>
    <row r="54" spans="1:52" ht="29.25" customHeight="1" x14ac:dyDescent="0.3">
      <c r="A54" s="65"/>
      <c r="B54" s="83"/>
      <c r="C54" s="82"/>
      <c r="D54" s="87"/>
      <c r="E54" s="85"/>
      <c r="F54" s="46"/>
      <c r="G54" s="46">
        <v>9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5"/>
      <c r="U54" s="45"/>
      <c r="V54" s="45"/>
      <c r="W54" s="45"/>
      <c r="X54" s="45">
        <v>3</v>
      </c>
      <c r="Y54" s="45"/>
      <c r="Z54" s="45">
        <v>2</v>
      </c>
      <c r="AA54" s="45"/>
      <c r="AB54" s="45">
        <v>3</v>
      </c>
      <c r="AC54" s="45">
        <v>1</v>
      </c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9">
        <f t="shared" si="3"/>
        <v>9</v>
      </c>
    </row>
    <row r="55" spans="1:52" ht="29.25" customHeight="1" x14ac:dyDescent="0.3">
      <c r="A55" s="65">
        <v>26</v>
      </c>
      <c r="B55" s="83" t="s">
        <v>56</v>
      </c>
      <c r="C55" s="82" t="s">
        <v>59</v>
      </c>
      <c r="D55" s="82" t="s">
        <v>60</v>
      </c>
      <c r="E55" s="65">
        <v>3</v>
      </c>
      <c r="F55" s="61">
        <v>65</v>
      </c>
      <c r="G55" s="46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3">
        <v>6</v>
      </c>
      <c r="W55" s="43">
        <v>6</v>
      </c>
      <c r="X55" s="43">
        <v>6</v>
      </c>
      <c r="Y55" s="43">
        <v>6</v>
      </c>
      <c r="Z55" s="43">
        <v>6</v>
      </c>
      <c r="AA55" s="43">
        <v>6</v>
      </c>
      <c r="AB55" s="43">
        <v>6</v>
      </c>
      <c r="AC55" s="43">
        <v>6</v>
      </c>
      <c r="AD55" s="43">
        <v>6</v>
      </c>
      <c r="AE55" s="43">
        <v>6</v>
      </c>
      <c r="AF55" s="43">
        <v>5</v>
      </c>
      <c r="AG55" s="51"/>
      <c r="AH55" s="51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9">
        <f t="shared" si="3"/>
        <v>65</v>
      </c>
    </row>
    <row r="56" spans="1:52" ht="29.25" customHeight="1" x14ac:dyDescent="0.3">
      <c r="A56" s="65"/>
      <c r="B56" s="83"/>
      <c r="C56" s="82"/>
      <c r="D56" s="82"/>
      <c r="E56" s="65"/>
      <c r="F56" s="46"/>
      <c r="G56" s="46">
        <v>10</v>
      </c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5">
        <v>2</v>
      </c>
      <c r="W56" s="45"/>
      <c r="X56" s="45">
        <v>2</v>
      </c>
      <c r="Y56" s="45"/>
      <c r="Z56" s="45"/>
      <c r="AA56" s="45"/>
      <c r="AB56" s="45">
        <v>2</v>
      </c>
      <c r="AC56" s="45"/>
      <c r="AD56" s="45">
        <v>2</v>
      </c>
      <c r="AE56" s="45">
        <v>2</v>
      </c>
      <c r="AF56" s="45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9">
        <f t="shared" si="3"/>
        <v>10</v>
      </c>
    </row>
    <row r="57" spans="1:52" ht="29.25" customHeight="1" x14ac:dyDescent="0.3">
      <c r="A57" s="65">
        <v>27</v>
      </c>
      <c r="B57" s="83" t="s">
        <v>57</v>
      </c>
      <c r="C57" s="82" t="s">
        <v>61</v>
      </c>
      <c r="D57" s="86" t="s">
        <v>37</v>
      </c>
      <c r="E57" s="65">
        <v>2</v>
      </c>
      <c r="F57" s="61">
        <v>39</v>
      </c>
      <c r="G57" s="46"/>
      <c r="H57" s="43">
        <v>6</v>
      </c>
      <c r="I57" s="43">
        <v>6</v>
      </c>
      <c r="J57" s="43">
        <v>6</v>
      </c>
      <c r="K57" s="43">
        <v>6</v>
      </c>
      <c r="L57" s="43">
        <v>6</v>
      </c>
      <c r="M57" s="43">
        <v>6</v>
      </c>
      <c r="N57" s="43">
        <v>3</v>
      </c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9">
        <f t="shared" si="3"/>
        <v>39</v>
      </c>
    </row>
    <row r="58" spans="1:52" ht="29.25" customHeight="1" x14ac:dyDescent="0.3">
      <c r="A58" s="65"/>
      <c r="B58" s="83"/>
      <c r="C58" s="82"/>
      <c r="D58" s="87"/>
      <c r="E58" s="65"/>
      <c r="F58" s="46"/>
      <c r="G58" s="46">
        <v>11</v>
      </c>
      <c r="H58" s="45"/>
      <c r="I58" s="45">
        <v>2</v>
      </c>
      <c r="J58" s="45">
        <v>2</v>
      </c>
      <c r="K58" s="45">
        <v>2</v>
      </c>
      <c r="L58" s="45">
        <v>2</v>
      </c>
      <c r="M58" s="45">
        <v>3</v>
      </c>
      <c r="N58" s="45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9">
        <f>SUM(H58:AY58)</f>
        <v>11</v>
      </c>
    </row>
    <row r="59" spans="1:52" ht="29.25" customHeight="1" x14ac:dyDescent="0.3">
      <c r="A59" s="85">
        <v>28</v>
      </c>
      <c r="B59" s="83" t="s">
        <v>58</v>
      </c>
      <c r="C59" s="82" t="s">
        <v>62</v>
      </c>
      <c r="D59" s="86" t="s">
        <v>41</v>
      </c>
      <c r="E59" s="65">
        <v>4</v>
      </c>
      <c r="F59" s="61">
        <v>92</v>
      </c>
      <c r="G59" s="46"/>
      <c r="H59" s="44"/>
      <c r="I59" s="44"/>
      <c r="J59" s="44"/>
      <c r="K59" s="44"/>
      <c r="L59" s="44"/>
      <c r="M59" s="44"/>
      <c r="N59" s="44"/>
      <c r="O59" s="43">
        <v>12</v>
      </c>
      <c r="P59" s="43">
        <v>12</v>
      </c>
      <c r="Q59" s="43">
        <v>12</v>
      </c>
      <c r="R59" s="43">
        <v>12</v>
      </c>
      <c r="S59" s="43">
        <v>12</v>
      </c>
      <c r="T59" s="43">
        <v>16</v>
      </c>
      <c r="U59" s="43">
        <v>16</v>
      </c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9">
        <f t="shared" si="3"/>
        <v>92</v>
      </c>
    </row>
    <row r="60" spans="1:52" ht="29.25" customHeight="1" x14ac:dyDescent="0.3">
      <c r="A60" s="85"/>
      <c r="B60" s="83"/>
      <c r="C60" s="82"/>
      <c r="D60" s="87"/>
      <c r="E60" s="65"/>
      <c r="F60" s="46"/>
      <c r="G60" s="46">
        <v>8</v>
      </c>
      <c r="H60" s="44"/>
      <c r="I60" s="44"/>
      <c r="J60" s="44"/>
      <c r="K60" s="44"/>
      <c r="L60" s="44"/>
      <c r="M60" s="44"/>
      <c r="N60" s="44"/>
      <c r="O60" s="45"/>
      <c r="P60" s="45">
        <v>2</v>
      </c>
      <c r="Q60" s="45"/>
      <c r="R60" s="45">
        <v>2</v>
      </c>
      <c r="S60" s="45">
        <v>2</v>
      </c>
      <c r="T60" s="45">
        <v>2</v>
      </c>
      <c r="U60" s="45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9">
        <f t="shared" si="3"/>
        <v>8</v>
      </c>
    </row>
    <row r="61" spans="1:52" ht="29.25" customHeight="1" x14ac:dyDescent="0.3">
      <c r="A61" s="65">
        <v>29</v>
      </c>
      <c r="B61" s="83" t="s">
        <v>63</v>
      </c>
      <c r="C61" s="82" t="s">
        <v>67</v>
      </c>
      <c r="D61" s="82" t="s">
        <v>68</v>
      </c>
      <c r="E61" s="65">
        <v>6</v>
      </c>
      <c r="F61" s="56">
        <v>136</v>
      </c>
      <c r="G61" s="52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3">
        <v>5</v>
      </c>
      <c r="AE61" s="43">
        <v>5</v>
      </c>
      <c r="AF61" s="43">
        <v>5</v>
      </c>
      <c r="AG61" s="43">
        <v>20</v>
      </c>
      <c r="AH61" s="43">
        <v>20</v>
      </c>
      <c r="AI61" s="43">
        <v>20</v>
      </c>
      <c r="AJ61" s="43">
        <v>20</v>
      </c>
      <c r="AK61" s="43">
        <v>20</v>
      </c>
      <c r="AL61" s="43">
        <v>21</v>
      </c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9">
        <f t="shared" si="3"/>
        <v>136</v>
      </c>
    </row>
    <row r="62" spans="1:52" ht="29.25" customHeight="1" x14ac:dyDescent="0.3">
      <c r="A62" s="65"/>
      <c r="B62" s="83"/>
      <c r="C62" s="82"/>
      <c r="D62" s="82"/>
      <c r="E62" s="65"/>
      <c r="F62" s="52"/>
      <c r="G62" s="52">
        <v>14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5"/>
      <c r="AE62" s="45"/>
      <c r="AF62" s="45">
        <v>2</v>
      </c>
      <c r="AG62" s="45">
        <v>2</v>
      </c>
      <c r="AH62" s="45">
        <v>2</v>
      </c>
      <c r="AI62" s="45">
        <v>2</v>
      </c>
      <c r="AJ62" s="45">
        <v>1</v>
      </c>
      <c r="AK62" s="45">
        <v>3</v>
      </c>
      <c r="AL62" s="45">
        <v>2</v>
      </c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9">
        <f t="shared" si="3"/>
        <v>14</v>
      </c>
    </row>
    <row r="63" spans="1:52" ht="29.25" customHeight="1" x14ac:dyDescent="0.3">
      <c r="A63" s="65">
        <v>30</v>
      </c>
      <c r="B63" s="83" t="s">
        <v>64</v>
      </c>
      <c r="C63" s="82" t="s">
        <v>69</v>
      </c>
      <c r="D63" s="82" t="s">
        <v>41</v>
      </c>
      <c r="E63" s="65">
        <v>5</v>
      </c>
      <c r="F63" s="56">
        <v>111</v>
      </c>
      <c r="G63" s="52"/>
      <c r="H63" s="44"/>
      <c r="I63" s="44"/>
      <c r="J63" s="44"/>
      <c r="K63" s="44"/>
      <c r="L63" s="44"/>
      <c r="M63" s="44"/>
      <c r="N63" s="44"/>
      <c r="O63" s="44"/>
      <c r="P63" s="43">
        <v>5</v>
      </c>
      <c r="Q63" s="43">
        <v>5</v>
      </c>
      <c r="R63" s="43">
        <v>5</v>
      </c>
      <c r="S63" s="43">
        <v>5</v>
      </c>
      <c r="T63" s="43">
        <v>5</v>
      </c>
      <c r="U63" s="43">
        <v>5</v>
      </c>
      <c r="V63" s="43">
        <v>5</v>
      </c>
      <c r="W63" s="43">
        <v>5</v>
      </c>
      <c r="X63" s="43">
        <v>5</v>
      </c>
      <c r="Y63" s="43">
        <v>5</v>
      </c>
      <c r="Z63" s="43">
        <v>5</v>
      </c>
      <c r="AA63" s="43">
        <v>5</v>
      </c>
      <c r="AB63" s="43">
        <v>5</v>
      </c>
      <c r="AC63" s="43">
        <v>5</v>
      </c>
      <c r="AD63" s="43">
        <v>5</v>
      </c>
      <c r="AE63" s="43">
        <v>5</v>
      </c>
      <c r="AF63" s="43">
        <v>5</v>
      </c>
      <c r="AG63" s="43">
        <v>5</v>
      </c>
      <c r="AH63" s="43">
        <v>5</v>
      </c>
      <c r="AI63" s="43">
        <v>5</v>
      </c>
      <c r="AJ63" s="43">
        <v>5</v>
      </c>
      <c r="AK63" s="43">
        <v>6</v>
      </c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9">
        <f t="shared" si="3"/>
        <v>111</v>
      </c>
    </row>
    <row r="64" spans="1:52" ht="29.25" customHeight="1" x14ac:dyDescent="0.3">
      <c r="A64" s="65"/>
      <c r="B64" s="83"/>
      <c r="C64" s="82"/>
      <c r="D64" s="82"/>
      <c r="E64" s="65"/>
      <c r="F64" s="52"/>
      <c r="G64" s="52">
        <v>14</v>
      </c>
      <c r="H64" s="44"/>
      <c r="I64" s="44"/>
      <c r="J64" s="44"/>
      <c r="K64" s="44"/>
      <c r="L64" s="44"/>
      <c r="M64" s="44"/>
      <c r="N64" s="44"/>
      <c r="O64" s="44"/>
      <c r="P64" s="45"/>
      <c r="Q64" s="45"/>
      <c r="R64" s="45">
        <v>2</v>
      </c>
      <c r="S64" s="45"/>
      <c r="T64" s="45">
        <v>2</v>
      </c>
      <c r="U64" s="45"/>
      <c r="V64" s="45">
        <v>2</v>
      </c>
      <c r="W64" s="45"/>
      <c r="X64" s="45"/>
      <c r="Y64" s="45"/>
      <c r="Z64" s="45"/>
      <c r="AA64" s="45">
        <v>2</v>
      </c>
      <c r="AB64" s="45"/>
      <c r="AC64" s="45"/>
      <c r="AD64" s="45"/>
      <c r="AE64" s="45">
        <v>2</v>
      </c>
      <c r="AF64" s="45"/>
      <c r="AG64" s="45"/>
      <c r="AH64" s="45">
        <v>2</v>
      </c>
      <c r="AI64" s="45"/>
      <c r="AJ64" s="45">
        <v>2</v>
      </c>
      <c r="AK64" s="45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9">
        <f t="shared" si="3"/>
        <v>14</v>
      </c>
    </row>
    <row r="65" spans="1:52" ht="29.25" customHeight="1" x14ac:dyDescent="0.3">
      <c r="A65" s="65">
        <v>31</v>
      </c>
      <c r="B65" s="83" t="s">
        <v>65</v>
      </c>
      <c r="C65" s="82" t="s">
        <v>70</v>
      </c>
      <c r="D65" s="82"/>
      <c r="E65" s="65">
        <v>5</v>
      </c>
      <c r="F65" s="56">
        <v>111</v>
      </c>
      <c r="G65" s="52"/>
      <c r="H65" s="44"/>
      <c r="I65" s="44"/>
      <c r="J65" s="44"/>
      <c r="K65" s="44"/>
      <c r="L65" s="44"/>
      <c r="M65" s="44"/>
      <c r="N65" s="44"/>
      <c r="O65" s="44"/>
      <c r="P65" s="43">
        <v>5</v>
      </c>
      <c r="Q65" s="43">
        <v>5</v>
      </c>
      <c r="R65" s="43">
        <v>5</v>
      </c>
      <c r="S65" s="43">
        <v>5</v>
      </c>
      <c r="T65" s="43">
        <v>5</v>
      </c>
      <c r="U65" s="43">
        <v>5</v>
      </c>
      <c r="V65" s="43">
        <v>5</v>
      </c>
      <c r="W65" s="43">
        <v>5</v>
      </c>
      <c r="X65" s="43">
        <v>5</v>
      </c>
      <c r="Y65" s="43">
        <v>5</v>
      </c>
      <c r="Z65" s="43">
        <v>5</v>
      </c>
      <c r="AA65" s="43">
        <v>5</v>
      </c>
      <c r="AB65" s="43">
        <v>5</v>
      </c>
      <c r="AC65" s="43">
        <v>5</v>
      </c>
      <c r="AD65" s="43">
        <v>5</v>
      </c>
      <c r="AE65" s="43">
        <v>5</v>
      </c>
      <c r="AF65" s="43">
        <v>5</v>
      </c>
      <c r="AG65" s="43">
        <v>5</v>
      </c>
      <c r="AH65" s="43">
        <v>5</v>
      </c>
      <c r="AI65" s="43">
        <v>5</v>
      </c>
      <c r="AJ65" s="43">
        <v>5</v>
      </c>
      <c r="AK65" s="43">
        <v>6</v>
      </c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9">
        <f t="shared" si="3"/>
        <v>111</v>
      </c>
    </row>
    <row r="66" spans="1:52" ht="29.25" customHeight="1" x14ac:dyDescent="0.3">
      <c r="A66" s="65"/>
      <c r="B66" s="83"/>
      <c r="C66" s="82"/>
      <c r="D66" s="82"/>
      <c r="E66" s="65"/>
      <c r="F66" s="52"/>
      <c r="G66" s="52">
        <v>14</v>
      </c>
      <c r="H66" s="44"/>
      <c r="I66" s="44"/>
      <c r="J66" s="44"/>
      <c r="K66" s="44"/>
      <c r="L66" s="44"/>
      <c r="M66" s="44"/>
      <c r="N66" s="44"/>
      <c r="O66" s="44"/>
      <c r="P66" s="45"/>
      <c r="Q66" s="45"/>
      <c r="R66" s="45"/>
      <c r="S66" s="45"/>
      <c r="T66" s="45"/>
      <c r="U66" s="45">
        <v>2</v>
      </c>
      <c r="V66" s="45"/>
      <c r="W66" s="45">
        <v>2</v>
      </c>
      <c r="X66" s="45"/>
      <c r="Y66" s="45">
        <v>2</v>
      </c>
      <c r="Z66" s="45"/>
      <c r="AA66" s="45"/>
      <c r="AB66" s="45"/>
      <c r="AC66" s="45"/>
      <c r="AD66" s="45">
        <v>2</v>
      </c>
      <c r="AE66" s="45"/>
      <c r="AF66" s="45">
        <v>2</v>
      </c>
      <c r="AG66" s="45">
        <v>2</v>
      </c>
      <c r="AH66" s="45"/>
      <c r="AI66" s="45">
        <v>2</v>
      </c>
      <c r="AJ66" s="45"/>
      <c r="AK66" s="45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9">
        <f t="shared" si="3"/>
        <v>14</v>
      </c>
    </row>
    <row r="67" spans="1:52" ht="29.25" customHeight="1" x14ac:dyDescent="0.3">
      <c r="A67" s="65">
        <v>32</v>
      </c>
      <c r="B67" s="83" t="s">
        <v>66</v>
      </c>
      <c r="C67" s="82" t="s">
        <v>71</v>
      </c>
      <c r="D67" s="82" t="s">
        <v>75</v>
      </c>
      <c r="E67" s="65">
        <v>6</v>
      </c>
      <c r="F67" s="56">
        <v>138</v>
      </c>
      <c r="G67" s="52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3">
        <v>10</v>
      </c>
      <c r="AM67" s="43">
        <v>21</v>
      </c>
      <c r="AN67" s="43">
        <v>21</v>
      </c>
      <c r="AO67" s="43">
        <v>21</v>
      </c>
      <c r="AP67" s="43">
        <v>21</v>
      </c>
      <c r="AQ67" s="43">
        <v>22</v>
      </c>
      <c r="AR67" s="43">
        <v>22</v>
      </c>
      <c r="AS67" s="44"/>
      <c r="AT67" s="44"/>
      <c r="AU67" s="44"/>
      <c r="AV67" s="44"/>
      <c r="AW67" s="44"/>
      <c r="AX67" s="44"/>
      <c r="AY67" s="44"/>
      <c r="AZ67" s="49">
        <f t="shared" si="3"/>
        <v>138</v>
      </c>
    </row>
    <row r="68" spans="1:52" ht="29.25" customHeight="1" x14ac:dyDescent="0.3">
      <c r="A68" s="65"/>
      <c r="B68" s="83"/>
      <c r="C68" s="82"/>
      <c r="D68" s="82"/>
      <c r="E68" s="65"/>
      <c r="F68" s="52"/>
      <c r="G68" s="52">
        <v>12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5">
        <v>2</v>
      </c>
      <c r="AM68" s="45">
        <v>2</v>
      </c>
      <c r="AN68" s="45"/>
      <c r="AO68" s="45">
        <v>2</v>
      </c>
      <c r="AP68" s="45">
        <v>2</v>
      </c>
      <c r="AQ68" s="45">
        <v>2</v>
      </c>
      <c r="AR68" s="45">
        <v>2</v>
      </c>
      <c r="AS68" s="44"/>
      <c r="AT68" s="44"/>
      <c r="AU68" s="44"/>
      <c r="AV68" s="44"/>
      <c r="AW68" s="44"/>
      <c r="AX68" s="44"/>
      <c r="AY68" s="44"/>
      <c r="AZ68" s="49">
        <f t="shared" si="3"/>
        <v>12</v>
      </c>
    </row>
    <row r="69" spans="1:52" ht="29.25" customHeight="1" x14ac:dyDescent="0.3">
      <c r="A69" s="65">
        <v>33</v>
      </c>
      <c r="B69" s="83" t="s">
        <v>73</v>
      </c>
      <c r="C69" s="82" t="s">
        <v>72</v>
      </c>
      <c r="D69" s="82" t="s">
        <v>71</v>
      </c>
      <c r="E69" s="65">
        <v>6</v>
      </c>
      <c r="F69" s="56">
        <v>139</v>
      </c>
      <c r="G69" s="52"/>
      <c r="H69" s="53"/>
      <c r="I69" s="53"/>
      <c r="J69" s="53"/>
      <c r="K69" s="53"/>
      <c r="L69" s="53"/>
      <c r="M69" s="44"/>
      <c r="N69" s="53"/>
      <c r="O69" s="53"/>
      <c r="P69" s="53"/>
      <c r="Q69" s="53"/>
      <c r="R69" s="44"/>
      <c r="S69" s="53"/>
      <c r="T69" s="53"/>
      <c r="U69" s="53"/>
      <c r="V69" s="53"/>
      <c r="W69" s="53"/>
      <c r="X69" s="53"/>
      <c r="Y69" s="53"/>
      <c r="Z69" s="53"/>
      <c r="AA69" s="44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43">
        <v>14</v>
      </c>
      <c r="AV69" s="43">
        <v>20</v>
      </c>
      <c r="AW69" s="43">
        <v>35</v>
      </c>
      <c r="AX69" s="43">
        <v>35</v>
      </c>
      <c r="AY69" s="43">
        <v>35</v>
      </c>
      <c r="AZ69" s="49">
        <f t="shared" si="3"/>
        <v>139</v>
      </c>
    </row>
    <row r="70" spans="1:52" ht="29.25" customHeight="1" x14ac:dyDescent="0.3">
      <c r="A70" s="65"/>
      <c r="B70" s="83"/>
      <c r="C70" s="82"/>
      <c r="D70" s="82"/>
      <c r="E70" s="65"/>
      <c r="F70" s="52"/>
      <c r="G70" s="52">
        <v>11</v>
      </c>
      <c r="H70" s="53"/>
      <c r="I70" s="53"/>
      <c r="J70" s="53"/>
      <c r="K70" s="53"/>
      <c r="L70" s="53"/>
      <c r="M70" s="44"/>
      <c r="N70" s="53"/>
      <c r="O70" s="53"/>
      <c r="P70" s="53"/>
      <c r="Q70" s="53"/>
      <c r="R70" s="44"/>
      <c r="S70" s="53"/>
      <c r="T70" s="53"/>
      <c r="U70" s="53"/>
      <c r="V70" s="53"/>
      <c r="W70" s="53"/>
      <c r="X70" s="53"/>
      <c r="Y70" s="53"/>
      <c r="Z70" s="53"/>
      <c r="AA70" s="44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45"/>
      <c r="AV70" s="45"/>
      <c r="AW70" s="45">
        <v>3</v>
      </c>
      <c r="AX70" s="45">
        <v>4</v>
      </c>
      <c r="AY70" s="45">
        <v>4</v>
      </c>
      <c r="AZ70" s="49">
        <f t="shared" si="3"/>
        <v>11</v>
      </c>
    </row>
    <row r="71" spans="1:52" ht="29.25" customHeight="1" x14ac:dyDescent="0.3">
      <c r="A71" s="65">
        <v>34</v>
      </c>
      <c r="B71" s="83" t="s">
        <v>74</v>
      </c>
      <c r="C71" s="82" t="s">
        <v>76</v>
      </c>
      <c r="D71" s="82" t="s">
        <v>77</v>
      </c>
      <c r="E71" s="65">
        <v>4</v>
      </c>
      <c r="F71" s="56">
        <v>88</v>
      </c>
      <c r="G71" s="52"/>
      <c r="H71" s="53"/>
      <c r="I71" s="53"/>
      <c r="J71" s="53"/>
      <c r="K71" s="53"/>
      <c r="L71" s="53"/>
      <c r="M71" s="44"/>
      <c r="N71" s="53"/>
      <c r="O71" s="53"/>
      <c r="P71" s="53"/>
      <c r="Q71" s="53"/>
      <c r="R71" s="44"/>
      <c r="S71" s="53"/>
      <c r="T71" s="53"/>
      <c r="U71" s="53"/>
      <c r="V71" s="53"/>
      <c r="W71" s="53"/>
      <c r="X71" s="53"/>
      <c r="Y71" s="53"/>
      <c r="Z71" s="53"/>
      <c r="AA71" s="44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43">
        <v>11</v>
      </c>
      <c r="AN71" s="43">
        <v>11</v>
      </c>
      <c r="AO71" s="43">
        <v>11</v>
      </c>
      <c r="AP71" s="43">
        <v>11</v>
      </c>
      <c r="AQ71" s="43">
        <v>11</v>
      </c>
      <c r="AR71" s="43">
        <v>11</v>
      </c>
      <c r="AS71" s="43">
        <v>11</v>
      </c>
      <c r="AT71" s="43">
        <v>11</v>
      </c>
      <c r="AU71" s="53"/>
      <c r="AV71" s="53"/>
      <c r="AW71" s="53"/>
      <c r="AX71" s="53"/>
      <c r="AY71" s="53"/>
      <c r="AZ71" s="49">
        <f t="shared" si="3"/>
        <v>88</v>
      </c>
    </row>
    <row r="72" spans="1:52" ht="29.25" customHeight="1" x14ac:dyDescent="0.3">
      <c r="A72" s="65"/>
      <c r="B72" s="83"/>
      <c r="C72" s="82"/>
      <c r="D72" s="82"/>
      <c r="E72" s="65"/>
      <c r="F72" s="52"/>
      <c r="G72" s="52">
        <v>12</v>
      </c>
      <c r="H72" s="53"/>
      <c r="I72" s="53"/>
      <c r="J72" s="53"/>
      <c r="K72" s="53"/>
      <c r="L72" s="53"/>
      <c r="M72" s="44"/>
      <c r="N72" s="53"/>
      <c r="O72" s="53"/>
      <c r="P72" s="53"/>
      <c r="Q72" s="53"/>
      <c r="R72" s="44"/>
      <c r="S72" s="53"/>
      <c r="T72" s="53"/>
      <c r="U72" s="53"/>
      <c r="V72" s="53"/>
      <c r="W72" s="53"/>
      <c r="X72" s="53"/>
      <c r="Y72" s="53"/>
      <c r="Z72" s="53"/>
      <c r="AA72" s="44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45"/>
      <c r="AN72" s="45">
        <v>4</v>
      </c>
      <c r="AO72" s="45"/>
      <c r="AP72" s="45">
        <v>4</v>
      </c>
      <c r="AQ72" s="45"/>
      <c r="AR72" s="45">
        <v>4</v>
      </c>
      <c r="AS72" s="45"/>
      <c r="AT72" s="45"/>
      <c r="AU72" s="53"/>
      <c r="AV72" s="53"/>
      <c r="AW72" s="53"/>
      <c r="AX72" s="53"/>
      <c r="AY72" s="53"/>
      <c r="AZ72" s="49">
        <f t="shared" si="3"/>
        <v>12</v>
      </c>
    </row>
    <row r="73" spans="1:52" ht="29.25" customHeight="1" x14ac:dyDescent="0.3">
      <c r="A73" s="65">
        <v>35</v>
      </c>
      <c r="B73" s="83" t="s">
        <v>78</v>
      </c>
      <c r="C73" s="82" t="s">
        <v>79</v>
      </c>
      <c r="D73" s="82" t="s">
        <v>80</v>
      </c>
      <c r="E73" s="65">
        <v>4</v>
      </c>
      <c r="F73" s="56">
        <v>78</v>
      </c>
      <c r="G73" s="52"/>
      <c r="H73" s="53"/>
      <c r="I73" s="53"/>
      <c r="J73" s="53"/>
      <c r="K73" s="53"/>
      <c r="L73" s="53"/>
      <c r="M73" s="44"/>
      <c r="N73" s="53"/>
      <c r="O73" s="53"/>
      <c r="P73" s="53"/>
      <c r="Q73" s="53"/>
      <c r="R73" s="44"/>
      <c r="S73" s="53"/>
      <c r="T73" s="53"/>
      <c r="U73" s="53"/>
      <c r="V73" s="53"/>
      <c r="W73" s="53"/>
      <c r="X73" s="53"/>
      <c r="Y73" s="53"/>
      <c r="Z73" s="53"/>
      <c r="AA73" s="44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43">
        <v>20</v>
      </c>
      <c r="AT73" s="43">
        <v>20</v>
      </c>
      <c r="AU73" s="43">
        <v>20</v>
      </c>
      <c r="AV73" s="43">
        <v>18</v>
      </c>
      <c r="AW73" s="53"/>
      <c r="AX73" s="53"/>
      <c r="AY73" s="53"/>
      <c r="AZ73" s="49">
        <f t="shared" si="3"/>
        <v>78</v>
      </c>
    </row>
    <row r="74" spans="1:52" ht="29.25" customHeight="1" x14ac:dyDescent="0.3">
      <c r="A74" s="65"/>
      <c r="B74" s="83"/>
      <c r="C74" s="82"/>
      <c r="D74" s="82"/>
      <c r="E74" s="65"/>
      <c r="F74" s="52"/>
      <c r="G74" s="52">
        <v>22</v>
      </c>
      <c r="H74" s="53"/>
      <c r="I74" s="53"/>
      <c r="J74" s="53"/>
      <c r="K74" s="53"/>
      <c r="L74" s="53"/>
      <c r="M74" s="44"/>
      <c r="N74" s="53"/>
      <c r="O74" s="53"/>
      <c r="P74" s="53"/>
      <c r="Q74" s="53"/>
      <c r="R74" s="44"/>
      <c r="S74" s="53"/>
      <c r="T74" s="53"/>
      <c r="U74" s="53"/>
      <c r="V74" s="53"/>
      <c r="W74" s="53"/>
      <c r="X74" s="53"/>
      <c r="Y74" s="53"/>
      <c r="Z74" s="53"/>
      <c r="AA74" s="44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45">
        <v>8</v>
      </c>
      <c r="AT74" s="45">
        <v>8</v>
      </c>
      <c r="AU74" s="45">
        <v>5</v>
      </c>
      <c r="AV74" s="45">
        <v>1</v>
      </c>
      <c r="AW74" s="53"/>
      <c r="AX74" s="53"/>
      <c r="AY74" s="53"/>
      <c r="AZ74" s="49">
        <f t="shared" si="3"/>
        <v>22</v>
      </c>
    </row>
    <row r="75" spans="1:52" s="9" customFormat="1" ht="23.25" customHeight="1" x14ac:dyDescent="0.3">
      <c r="A75" s="54"/>
      <c r="B75" s="54"/>
      <c r="C75" s="55"/>
      <c r="D75" s="55"/>
      <c r="E75" s="55">
        <f>SUM(E45:E74)</f>
        <v>62</v>
      </c>
      <c r="F75" s="55">
        <f>SUM(F45:F74)</f>
        <v>1370</v>
      </c>
      <c r="G75" s="55">
        <f t="shared" ref="G75" si="4">SUM(G45:G74)</f>
        <v>180</v>
      </c>
      <c r="H75" s="54">
        <f t="shared" ref="H75:AZ75" si="5">SUM(H45:H74)</f>
        <v>35</v>
      </c>
      <c r="I75" s="54">
        <f t="shared" si="5"/>
        <v>34</v>
      </c>
      <c r="J75" s="54">
        <f t="shared" si="5"/>
        <v>34</v>
      </c>
      <c r="K75" s="54">
        <f t="shared" si="5"/>
        <v>35</v>
      </c>
      <c r="L75" s="54">
        <f t="shared" si="5"/>
        <v>34</v>
      </c>
      <c r="M75" s="54">
        <f t="shared" si="5"/>
        <v>38</v>
      </c>
      <c r="N75" s="54">
        <f t="shared" si="5"/>
        <v>37</v>
      </c>
      <c r="O75" s="54">
        <f t="shared" si="5"/>
        <v>31</v>
      </c>
      <c r="P75" s="54">
        <f t="shared" si="5"/>
        <v>32</v>
      </c>
      <c r="Q75" s="54">
        <f t="shared" si="5"/>
        <v>30</v>
      </c>
      <c r="R75" s="54">
        <f t="shared" si="5"/>
        <v>34</v>
      </c>
      <c r="S75" s="54">
        <f t="shared" si="5"/>
        <v>34</v>
      </c>
      <c r="T75" s="54">
        <f t="shared" si="5"/>
        <v>34</v>
      </c>
      <c r="U75" s="54">
        <f t="shared" si="5"/>
        <v>32</v>
      </c>
      <c r="V75" s="54">
        <f t="shared" si="5"/>
        <v>34</v>
      </c>
      <c r="W75" s="54">
        <f t="shared" si="5"/>
        <v>34</v>
      </c>
      <c r="X75" s="54">
        <f t="shared" si="5"/>
        <v>35</v>
      </c>
      <c r="Y75" s="54">
        <f t="shared" si="5"/>
        <v>34</v>
      </c>
      <c r="Z75" s="54">
        <f t="shared" si="5"/>
        <v>34</v>
      </c>
      <c r="AA75" s="54">
        <f t="shared" si="5"/>
        <v>34</v>
      </c>
      <c r="AB75" s="54">
        <f t="shared" si="5"/>
        <v>35</v>
      </c>
      <c r="AC75" s="54">
        <f t="shared" si="5"/>
        <v>34</v>
      </c>
      <c r="AD75" s="54">
        <f t="shared" si="5"/>
        <v>35</v>
      </c>
      <c r="AE75" s="54">
        <f t="shared" si="5"/>
        <v>37</v>
      </c>
      <c r="AF75" s="54">
        <f t="shared" si="5"/>
        <v>37</v>
      </c>
      <c r="AG75" s="54">
        <f t="shared" si="5"/>
        <v>34</v>
      </c>
      <c r="AH75" s="54">
        <f t="shared" si="5"/>
        <v>34</v>
      </c>
      <c r="AI75" s="54">
        <f t="shared" si="5"/>
        <v>34</v>
      </c>
      <c r="AJ75" s="54">
        <f t="shared" si="5"/>
        <v>33</v>
      </c>
      <c r="AK75" s="54">
        <f t="shared" si="5"/>
        <v>35</v>
      </c>
      <c r="AL75" s="54">
        <f t="shared" si="5"/>
        <v>35</v>
      </c>
      <c r="AM75" s="54">
        <f t="shared" si="5"/>
        <v>34</v>
      </c>
      <c r="AN75" s="54">
        <f t="shared" si="5"/>
        <v>36</v>
      </c>
      <c r="AO75" s="54">
        <f t="shared" si="5"/>
        <v>34</v>
      </c>
      <c r="AP75" s="54">
        <f t="shared" si="5"/>
        <v>38</v>
      </c>
      <c r="AQ75" s="54">
        <f t="shared" si="5"/>
        <v>35</v>
      </c>
      <c r="AR75" s="54">
        <f t="shared" si="5"/>
        <v>39</v>
      </c>
      <c r="AS75" s="54">
        <f t="shared" si="5"/>
        <v>39</v>
      </c>
      <c r="AT75" s="54">
        <f t="shared" si="5"/>
        <v>39</v>
      </c>
      <c r="AU75" s="54">
        <f t="shared" si="5"/>
        <v>39</v>
      </c>
      <c r="AV75" s="54">
        <f t="shared" si="5"/>
        <v>39</v>
      </c>
      <c r="AW75" s="54">
        <f t="shared" si="5"/>
        <v>38</v>
      </c>
      <c r="AX75" s="54">
        <f t="shared" si="5"/>
        <v>39</v>
      </c>
      <c r="AY75" s="54">
        <f t="shared" si="5"/>
        <v>39</v>
      </c>
      <c r="AZ75" s="27">
        <f t="shared" si="5"/>
        <v>1550</v>
      </c>
    </row>
    <row r="78" spans="1:52" ht="41.25" customHeight="1" x14ac:dyDescent="0.3">
      <c r="B78" s="107" t="s">
        <v>89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"/>
      <c r="W78" s="10"/>
      <c r="X78" s="10"/>
      <c r="Y78" s="10"/>
      <c r="Z78" s="10"/>
      <c r="AA78" s="10"/>
      <c r="AB78" s="10"/>
      <c r="AC78" s="10"/>
      <c r="AD78" s="10"/>
    </row>
    <row r="79" spans="1:52" ht="15.75" customHeight="1" x14ac:dyDescent="0.3">
      <c r="B79" s="130" t="s">
        <v>1</v>
      </c>
      <c r="C79" s="132" t="s">
        <v>90</v>
      </c>
      <c r="D79" s="124" t="s">
        <v>19</v>
      </c>
      <c r="E79" s="126" t="s">
        <v>4</v>
      </c>
      <c r="F79" s="128" t="s">
        <v>91</v>
      </c>
      <c r="G79" s="129"/>
      <c r="H79" s="121" t="s">
        <v>2</v>
      </c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3"/>
      <c r="AD79" s="106" t="s">
        <v>92</v>
      </c>
    </row>
    <row r="80" spans="1:52" ht="64.5" customHeight="1" x14ac:dyDescent="0.3">
      <c r="B80" s="131"/>
      <c r="C80" s="133"/>
      <c r="D80" s="125"/>
      <c r="E80" s="127"/>
      <c r="F80" s="13" t="s">
        <v>5</v>
      </c>
      <c r="G80" s="13" t="s">
        <v>93</v>
      </c>
      <c r="H80" s="12">
        <v>1</v>
      </c>
      <c r="I80" s="12">
        <v>2</v>
      </c>
      <c r="J80" s="12">
        <v>3</v>
      </c>
      <c r="K80" s="12">
        <v>4</v>
      </c>
      <c r="L80" s="12">
        <v>5</v>
      </c>
      <c r="M80" s="12">
        <v>6</v>
      </c>
      <c r="N80" s="12">
        <v>7</v>
      </c>
      <c r="O80" s="12">
        <v>8</v>
      </c>
      <c r="P80" s="12">
        <v>9</v>
      </c>
      <c r="Q80" s="12">
        <v>10</v>
      </c>
      <c r="R80" s="12">
        <v>11</v>
      </c>
      <c r="S80" s="12">
        <v>12</v>
      </c>
      <c r="T80" s="12">
        <v>13</v>
      </c>
      <c r="U80" s="12">
        <v>14</v>
      </c>
      <c r="V80" s="12">
        <v>15</v>
      </c>
      <c r="W80" s="12">
        <v>16</v>
      </c>
      <c r="X80" s="12">
        <v>17</v>
      </c>
      <c r="Y80" s="12">
        <v>18</v>
      </c>
      <c r="Z80" s="12">
        <v>19</v>
      </c>
      <c r="AA80" s="12">
        <v>20</v>
      </c>
      <c r="AB80" s="12">
        <v>21</v>
      </c>
      <c r="AC80" s="12">
        <v>22</v>
      </c>
      <c r="AD80" s="106"/>
    </row>
    <row r="81" spans="2:30" x14ac:dyDescent="0.3">
      <c r="B81" s="113">
        <v>1</v>
      </c>
      <c r="C81" s="115" t="s">
        <v>94</v>
      </c>
      <c r="D81" s="117" t="s">
        <v>95</v>
      </c>
      <c r="E81" s="119">
        <v>15</v>
      </c>
      <c r="F81" s="14">
        <v>295</v>
      </c>
      <c r="G81" s="14"/>
      <c r="H81" s="11">
        <v>30</v>
      </c>
      <c r="I81" s="11">
        <v>30</v>
      </c>
      <c r="J81" s="11">
        <v>30</v>
      </c>
      <c r="K81" s="11">
        <v>30</v>
      </c>
      <c r="L81" s="11">
        <v>30</v>
      </c>
      <c r="M81" s="11">
        <v>30</v>
      </c>
      <c r="N81" s="11">
        <v>30</v>
      </c>
      <c r="O81" s="11">
        <v>30</v>
      </c>
      <c r="P81" s="11">
        <v>30</v>
      </c>
      <c r="Q81" s="11">
        <v>25</v>
      </c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6">
        <v>295</v>
      </c>
    </row>
    <row r="82" spans="2:30" x14ac:dyDescent="0.3">
      <c r="B82" s="114"/>
      <c r="C82" s="116"/>
      <c r="D82" s="118"/>
      <c r="E82" s="120"/>
      <c r="F82" s="14"/>
      <c r="G82" s="14">
        <v>80</v>
      </c>
      <c r="H82" s="11">
        <v>5</v>
      </c>
      <c r="I82" s="11">
        <v>6</v>
      </c>
      <c r="J82" s="11">
        <v>5</v>
      </c>
      <c r="K82" s="11">
        <v>10</v>
      </c>
      <c r="L82" s="11">
        <v>10</v>
      </c>
      <c r="M82" s="11">
        <v>10</v>
      </c>
      <c r="N82" s="11">
        <v>10</v>
      </c>
      <c r="O82" s="11">
        <v>10</v>
      </c>
      <c r="P82" s="11">
        <v>7</v>
      </c>
      <c r="Q82" s="11">
        <v>7</v>
      </c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6">
        <v>80</v>
      </c>
    </row>
    <row r="83" spans="2:30" x14ac:dyDescent="0.3">
      <c r="B83" s="113">
        <v>2</v>
      </c>
      <c r="C83" s="115" t="s">
        <v>96</v>
      </c>
      <c r="D83" s="117" t="s">
        <v>97</v>
      </c>
      <c r="E83" s="119">
        <v>15</v>
      </c>
      <c r="F83" s="15">
        <v>296</v>
      </c>
      <c r="G83" s="15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>
        <v>30</v>
      </c>
      <c r="U83" s="11">
        <v>30</v>
      </c>
      <c r="V83" s="11">
        <v>30</v>
      </c>
      <c r="W83" s="11">
        <v>30</v>
      </c>
      <c r="X83" s="11">
        <v>30</v>
      </c>
      <c r="Y83" s="11">
        <v>30</v>
      </c>
      <c r="Z83" s="11">
        <v>30</v>
      </c>
      <c r="AA83" s="11">
        <v>30</v>
      </c>
      <c r="AB83" s="11">
        <v>30</v>
      </c>
      <c r="AC83" s="11">
        <v>26</v>
      </c>
      <c r="AD83" s="16">
        <v>296</v>
      </c>
    </row>
    <row r="84" spans="2:30" x14ac:dyDescent="0.3">
      <c r="B84" s="114"/>
      <c r="C84" s="116"/>
      <c r="D84" s="118"/>
      <c r="E84" s="120"/>
      <c r="F84" s="14"/>
      <c r="G84" s="14">
        <v>79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>
        <v>6</v>
      </c>
      <c r="U84" s="11">
        <v>6</v>
      </c>
      <c r="V84" s="11">
        <v>6</v>
      </c>
      <c r="W84" s="11">
        <v>10</v>
      </c>
      <c r="X84" s="11">
        <v>10</v>
      </c>
      <c r="Y84" s="11">
        <v>10</v>
      </c>
      <c r="Z84" s="11">
        <v>8</v>
      </c>
      <c r="AA84" s="11">
        <v>5</v>
      </c>
      <c r="AB84" s="11">
        <v>9</v>
      </c>
      <c r="AC84" s="11">
        <v>9</v>
      </c>
      <c r="AD84" s="16">
        <v>79</v>
      </c>
    </row>
    <row r="85" spans="2:30" x14ac:dyDescent="0.3">
      <c r="B85" s="111" t="s">
        <v>98</v>
      </c>
      <c r="C85" s="112"/>
      <c r="D85" s="16"/>
      <c r="E85" s="17">
        <v>30</v>
      </c>
      <c r="F85" s="17">
        <v>591</v>
      </c>
      <c r="G85" s="17">
        <v>159</v>
      </c>
      <c r="H85" s="17">
        <v>35</v>
      </c>
      <c r="I85" s="17">
        <v>36</v>
      </c>
      <c r="J85" s="17">
        <v>35</v>
      </c>
      <c r="K85" s="17">
        <v>40</v>
      </c>
      <c r="L85" s="17">
        <v>40</v>
      </c>
      <c r="M85" s="17">
        <v>40</v>
      </c>
      <c r="N85" s="17">
        <v>40</v>
      </c>
      <c r="O85" s="17">
        <v>40</v>
      </c>
      <c r="P85" s="17">
        <v>37</v>
      </c>
      <c r="Q85" s="17">
        <v>32</v>
      </c>
      <c r="R85" s="17">
        <v>0</v>
      </c>
      <c r="S85" s="17">
        <v>0</v>
      </c>
      <c r="T85" s="17">
        <v>36</v>
      </c>
      <c r="U85" s="17">
        <v>36</v>
      </c>
      <c r="V85" s="17">
        <v>36</v>
      </c>
      <c r="W85" s="17">
        <v>40</v>
      </c>
      <c r="X85" s="17">
        <v>40</v>
      </c>
      <c r="Y85" s="17">
        <v>40</v>
      </c>
      <c r="Z85" s="17">
        <v>38</v>
      </c>
      <c r="AA85" s="17">
        <v>35</v>
      </c>
      <c r="AB85" s="17">
        <v>39</v>
      </c>
      <c r="AC85" s="17">
        <v>35</v>
      </c>
      <c r="AD85" s="16">
        <v>750</v>
      </c>
    </row>
  </sheetData>
  <mergeCells count="190">
    <mergeCell ref="B85:C85"/>
    <mergeCell ref="B83:B84"/>
    <mergeCell ref="C83:C84"/>
    <mergeCell ref="D81:D82"/>
    <mergeCell ref="E81:E82"/>
    <mergeCell ref="D83:D84"/>
    <mergeCell ref="E83:E84"/>
    <mergeCell ref="H79:AC79"/>
    <mergeCell ref="D79:D80"/>
    <mergeCell ref="E79:E80"/>
    <mergeCell ref="F79:G79"/>
    <mergeCell ref="B81:B82"/>
    <mergeCell ref="C81:C82"/>
    <mergeCell ref="B79:B80"/>
    <mergeCell ref="C79:C80"/>
    <mergeCell ref="AD79:AD80"/>
    <mergeCell ref="B78:U78"/>
    <mergeCell ref="D57:D58"/>
    <mergeCell ref="D59:D60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5:D46"/>
    <mergeCell ref="D47:D48"/>
    <mergeCell ref="D49:D50"/>
    <mergeCell ref="D51:D52"/>
    <mergeCell ref="C29:C30"/>
    <mergeCell ref="E29:E30"/>
    <mergeCell ref="E35:E36"/>
    <mergeCell ref="C37:C38"/>
    <mergeCell ref="E37:E38"/>
    <mergeCell ref="C59:C60"/>
    <mergeCell ref="E59:E60"/>
    <mergeCell ref="D55:D56"/>
    <mergeCell ref="E12:E13"/>
    <mergeCell ref="A12:A13"/>
    <mergeCell ref="C12:C13"/>
    <mergeCell ref="A14:A15"/>
    <mergeCell ref="C14:C15"/>
    <mergeCell ref="D14:D15"/>
    <mergeCell ref="E14:E15"/>
    <mergeCell ref="A10:A11"/>
    <mergeCell ref="E10:E11"/>
    <mergeCell ref="C10:C11"/>
    <mergeCell ref="D10:D11"/>
    <mergeCell ref="E49:E50"/>
    <mergeCell ref="A49:A50"/>
    <mergeCell ref="E31:E32"/>
    <mergeCell ref="A29:A30"/>
    <mergeCell ref="E33:E34"/>
    <mergeCell ref="A33:A34"/>
    <mergeCell ref="C31:C32"/>
    <mergeCell ref="A23:A24"/>
    <mergeCell ref="E23:E24"/>
    <mergeCell ref="C23:C24"/>
    <mergeCell ref="C27:C28"/>
    <mergeCell ref="E27:E28"/>
    <mergeCell ref="C8:C9"/>
    <mergeCell ref="E8:E9"/>
    <mergeCell ref="C1:I1"/>
    <mergeCell ref="F5:AZ5"/>
    <mergeCell ref="A8:A9"/>
    <mergeCell ref="A5:A6"/>
    <mergeCell ref="E5:E6"/>
    <mergeCell ref="C5:C6"/>
    <mergeCell ref="E55:E56"/>
    <mergeCell ref="B39:B40"/>
    <mergeCell ref="B45:B46"/>
    <mergeCell ref="B47:B48"/>
    <mergeCell ref="E51:E52"/>
    <mergeCell ref="B5:B6"/>
    <mergeCell ref="B8:B9"/>
    <mergeCell ref="B10:B11"/>
    <mergeCell ref="B12:B13"/>
    <mergeCell ref="B14:B15"/>
    <mergeCell ref="B16:B17"/>
    <mergeCell ref="C16:C17"/>
    <mergeCell ref="D16:D17"/>
    <mergeCell ref="E16:E17"/>
    <mergeCell ref="E21:E22"/>
    <mergeCell ref="E19:E20"/>
    <mergeCell ref="E57:E58"/>
    <mergeCell ref="C57:C58"/>
    <mergeCell ref="E53:E54"/>
    <mergeCell ref="C25:C26"/>
    <mergeCell ref="A27:A28"/>
    <mergeCell ref="A31:A32"/>
    <mergeCell ref="C35:C36"/>
    <mergeCell ref="A55:A56"/>
    <mergeCell ref="C39:C40"/>
    <mergeCell ref="E39:E40"/>
    <mergeCell ref="A39:A40"/>
    <mergeCell ref="C47:C48"/>
    <mergeCell ref="E47:E48"/>
    <mergeCell ref="A47:A48"/>
    <mergeCell ref="C45:C46"/>
    <mergeCell ref="E45:E46"/>
    <mergeCell ref="A37:A38"/>
    <mergeCell ref="A35:A36"/>
    <mergeCell ref="C33:C34"/>
    <mergeCell ref="B29:B30"/>
    <mergeCell ref="B31:B32"/>
    <mergeCell ref="B33:B34"/>
    <mergeCell ref="B35:B36"/>
    <mergeCell ref="A45:A46"/>
    <mergeCell ref="E25:E26"/>
    <mergeCell ref="A25:A26"/>
    <mergeCell ref="B37:B38"/>
    <mergeCell ref="A57:A58"/>
    <mergeCell ref="A59:A60"/>
    <mergeCell ref="D5:D6"/>
    <mergeCell ref="C55:C56"/>
    <mergeCell ref="C51:C52"/>
    <mergeCell ref="C53:C54"/>
    <mergeCell ref="A53:A54"/>
    <mergeCell ref="A51:A52"/>
    <mergeCell ref="D53:D54"/>
    <mergeCell ref="C49:C50"/>
    <mergeCell ref="D12:D13"/>
    <mergeCell ref="A21:A22"/>
    <mergeCell ref="C21:C22"/>
    <mergeCell ref="A19:A20"/>
    <mergeCell ref="C19:C20"/>
    <mergeCell ref="D19:D20"/>
    <mergeCell ref="D21:D22"/>
    <mergeCell ref="D8:D9"/>
    <mergeCell ref="B19:B20"/>
    <mergeCell ref="B21:B22"/>
    <mergeCell ref="B23:B24"/>
    <mergeCell ref="B25:B26"/>
    <mergeCell ref="B27:B28"/>
    <mergeCell ref="A16:A17"/>
    <mergeCell ref="B59:B60"/>
    <mergeCell ref="C61:C62"/>
    <mergeCell ref="B61:B62"/>
    <mergeCell ref="B63:B64"/>
    <mergeCell ref="B65:B66"/>
    <mergeCell ref="B49:B50"/>
    <mergeCell ref="B51:B52"/>
    <mergeCell ref="B53:B54"/>
    <mergeCell ref="B55:B56"/>
    <mergeCell ref="B57:B58"/>
    <mergeCell ref="A71:A72"/>
    <mergeCell ref="C71:C72"/>
    <mergeCell ref="E61:E62"/>
    <mergeCell ref="E63:E64"/>
    <mergeCell ref="E65:E66"/>
    <mergeCell ref="E67:E68"/>
    <mergeCell ref="A61:A62"/>
    <mergeCell ref="A63:A64"/>
    <mergeCell ref="A65:A66"/>
    <mergeCell ref="A67:A68"/>
    <mergeCell ref="C63:C64"/>
    <mergeCell ref="C65:C66"/>
    <mergeCell ref="C67:C68"/>
    <mergeCell ref="B67:B68"/>
    <mergeCell ref="D61:D62"/>
    <mergeCell ref="D63:D64"/>
    <mergeCell ref="D65:D66"/>
    <mergeCell ref="D67:D68"/>
    <mergeCell ref="E73:E74"/>
    <mergeCell ref="A2:AJ2"/>
    <mergeCell ref="A3:AJ3"/>
    <mergeCell ref="A4:AZ4"/>
    <mergeCell ref="A41:D41"/>
    <mergeCell ref="A42:AZ42"/>
    <mergeCell ref="A43:A44"/>
    <mergeCell ref="B43:B44"/>
    <mergeCell ref="C43:C44"/>
    <mergeCell ref="D43:D44"/>
    <mergeCell ref="E43:E44"/>
    <mergeCell ref="F43:AZ43"/>
    <mergeCell ref="D69:D70"/>
    <mergeCell ref="E69:E70"/>
    <mergeCell ref="D71:D72"/>
    <mergeCell ref="E71:E72"/>
    <mergeCell ref="A73:A74"/>
    <mergeCell ref="B73:B74"/>
    <mergeCell ref="C73:C74"/>
    <mergeCell ref="D73:D74"/>
    <mergeCell ref="C69:C70"/>
    <mergeCell ref="B69:B70"/>
    <mergeCell ref="B71:B72"/>
    <mergeCell ref="A69:A70"/>
  </mergeCells>
  <pageMargins left="0.2" right="0.19" top="0.75" bottom="1.01" header="0.3" footer="0.3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1F19F-D540-4E7B-9DDA-DAF55A1C1C7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ვეტერინარია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2024-04-12T07:48:05Z</dcterms:modified>
</cp:coreProperties>
</file>